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 METAI\SUPAPRASTINTI\Kelių dangos žymėjimas\Rinkos konsultacija\"/>
    </mc:Choice>
  </mc:AlternateContent>
  <bookViews>
    <workbookView xWindow="0" yWindow="0" windowWidth="28800" windowHeight="11700"/>
  </bookViews>
  <sheets>
    <sheet name="Lapas1" sheetId="1" r:id="rId1"/>
  </sheets>
  <definedNames>
    <definedName name="_xlnm.Print_Area" localSheetId="0">Lapas1!$A$1:$H$114</definedName>
  </definedNames>
  <calcPr calcId="162913"/>
</workbook>
</file>

<file path=xl/calcChain.xml><?xml version="1.0" encoding="utf-8"?>
<calcChain xmlns="http://schemas.openxmlformats.org/spreadsheetml/2006/main">
  <c r="H36" i="1" l="1"/>
  <c r="H37" i="1"/>
  <c r="H38" i="1"/>
  <c r="H39" i="1"/>
  <c r="H40" i="1"/>
  <c r="H41" i="1"/>
  <c r="H42" i="1"/>
  <c r="H43" i="1"/>
  <c r="H44" i="1"/>
  <c r="H45" i="1"/>
  <c r="H46" i="1"/>
  <c r="H47" i="1"/>
  <c r="H48" i="1"/>
  <c r="H49" i="1"/>
  <c r="H50" i="1"/>
  <c r="H51" i="1"/>
  <c r="H52" i="1"/>
  <c r="H53" i="1"/>
  <c r="H54" i="1"/>
  <c r="H34" i="1"/>
  <c r="H35" i="1"/>
  <c r="H33" i="1"/>
  <c r="H55" i="1" l="1"/>
  <c r="H57" i="1" l="1"/>
  <c r="B23" i="1" l="1"/>
  <c r="B25" i="1" l="1"/>
</calcChain>
</file>

<file path=xl/sharedStrings.xml><?xml version="1.0" encoding="utf-8"?>
<sst xmlns="http://schemas.openxmlformats.org/spreadsheetml/2006/main" count="140" uniqueCount="89">
  <si>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</si>
  <si>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</si>
  <si>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</si>
  <si>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</si>
  <si>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</si>
  <si>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Eil. Nr.</t>
  </si>
  <si>
    <t>Mato vnt.</t>
  </si>
  <si>
    <t>Pateikto dokumento pavadinimas</t>
  </si>
  <si>
    <t>(data)</t>
  </si>
  <si>
    <t>(vieta)</t>
  </si>
  <si>
    <t xml:space="preserve">PASIŪLYMAS </t>
  </si>
  <si>
    <t>Eur su PVM</t>
  </si>
  <si>
    <t>Bendra planuojama kaina:</t>
  </si>
  <si>
    <t>Dokumento puslapių skaičius</t>
  </si>
  <si>
    <t xml:space="preserve"> </t>
  </si>
  <si>
    <t xml:space="preserve">Ūkio subjektas, kurio pajėgumais remiuosi, pavadinimas, adresas </t>
  </si>
  <si>
    <t>4. Šiuo pasiūlymu įsipareigojame laikytis Viešųjų pirkimų įstatymo, kitų teisės aktų, pirkimo dokumentuose išdėstytų reikalavimų bei sutarties sąlygų.</t>
  </si>
  <si>
    <t xml:space="preserve">5. Patvirtiname, kad visi pridedami dokumentai yra mūsų pasiūlymo dalis. </t>
  </si>
  <si>
    <t>6. Įsipareigojame laikytis pasiūlyme pateiktų ir pirkimo dokumentuose nustatytų sąlygų bei nesiimti jokių veiksmų, galinčių sutrukdyti pasiūlymo akceptavimui ar sutarties pasirašymui ir įsipareigojimui.</t>
  </si>
  <si>
    <t>Pirkimo sąlygų 2 priedas</t>
  </si>
  <si>
    <t>Planuojamos preliminarios apimtys per 24 mėn.*</t>
  </si>
  <si>
    <t>Bendra planuojama kaina be PVM (Eur) **</t>
  </si>
  <si>
    <t>**bendra planuojama kaina per visą sutarties galiojimo laikotarpį (24 mėn.), naudojama tik pasiūlymų kainų palyginimui</t>
  </si>
  <si>
    <t>PVM tarifas, proc. (įrašyti)</t>
  </si>
  <si>
    <t>Iš viso EUR be PVM:</t>
  </si>
  <si>
    <t>Iš viso EUR su PVM:</t>
  </si>
  <si>
    <t xml:space="preserve">Pildyti tuomet, jei bus pateikta konfidenciali informacija. Tiekėjas negali nurodyti, kad konfidenciali yra pasiūlymo kaina arba, kad visas pasiūlymas yra konfidencialus. </t>
  </si>
  <si>
    <t xml:space="preserve">El. pašto adresas </t>
  </si>
  <si>
    <r>
      <t xml:space="preserve">Eur be PVM  </t>
    </r>
    <r>
      <rPr>
        <i/>
        <sz val="12"/>
        <color rgb="FFFF0000"/>
        <rFont val="Calibri"/>
        <family val="2"/>
        <charset val="186"/>
        <scheme val="minor"/>
      </rPr>
      <t xml:space="preserve">(tais atvejais, kai pagal galiojančius teisės aktus tiekėjui nereikia mokėti PVM, nurodyti juridinį pagrindą)     </t>
    </r>
    <r>
      <rPr>
        <i/>
        <sz val="12"/>
        <color theme="1"/>
        <rFont val="Calibri"/>
        <family val="2"/>
        <charset val="186"/>
        <scheme val="minor"/>
      </rPr>
      <t xml:space="preserve">                               </t>
    </r>
    <r>
      <rPr>
        <sz val="12"/>
        <color theme="1"/>
        <rFont val="Calibri"/>
        <family val="2"/>
        <charset val="186"/>
        <scheme val="minor"/>
      </rPr>
      <t xml:space="preserve">                                                                                                           </t>
    </r>
  </si>
  <si>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</si>
  <si>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</si>
  <si>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7. Pasiūlymas galioja iki pirkimo specialiųjų sąlygų 1 priedo 8 punkte nurodyto termino.</t>
  </si>
  <si>
    <r>
      <t>8. Vykdant sutartį pasitelksiu šiuos ūkio subjektus, kurių pajėgumais remiuosi</t>
    </r>
    <r>
      <rPr>
        <b/>
        <vertAlign val="superscript"/>
        <sz val="12"/>
        <color theme="1"/>
        <rFont val="Calibri"/>
        <family val="2"/>
        <charset val="186"/>
        <scheme val="minor"/>
      </rPr>
      <t>1</t>
    </r>
  </si>
  <si>
    <r>
      <rPr>
        <vertAlign val="superscript"/>
        <sz val="12"/>
        <color theme="1"/>
        <rFont val="Calibri"/>
        <family val="2"/>
        <charset val="186"/>
        <scheme val="minor"/>
      </rPr>
      <t>1</t>
    </r>
    <r>
      <rPr>
        <sz val="12"/>
        <color theme="1"/>
        <rFont val="Calibri"/>
        <family val="2"/>
        <charset val="186"/>
        <scheme val="minor"/>
      </rPr>
      <t xml:space="preserve">Pildyti tuomet, jei sutarties vykdymui bus pasitelkti ūkio subjektai, kurių pajėgumais tiekėjas </t>
    </r>
    <r>
      <rPr>
        <u/>
        <sz val="12"/>
        <color theme="1"/>
        <rFont val="Calibri"/>
        <family val="2"/>
        <charset val="186"/>
        <scheme val="minor"/>
      </rPr>
      <t xml:space="preserve">remiasi. </t>
    </r>
    <r>
      <rPr>
        <sz val="12"/>
        <color theme="1"/>
        <rFont val="Calibri"/>
        <family val="2"/>
        <charset val="186"/>
        <scheme val="minor"/>
      </rPr>
      <t xml:space="preserve">Pateikiama ūkio subjektų, kurių pajėgumais tiekėjas remiasi, pasirašytos laisvos formos deklaracijos ar  kito dokumento, patvirtinančio sutikimą dalyvauti šiame viešajame pirkime, skaitmeninė kopija. </t>
    </r>
  </si>
  <si>
    <r>
      <rPr>
        <vertAlign val="superscript"/>
        <sz val="12"/>
        <color theme="1"/>
        <rFont val="Calibri"/>
        <family val="2"/>
        <charset val="186"/>
        <scheme val="minor"/>
      </rPr>
      <t>2</t>
    </r>
    <r>
      <rPr>
        <sz val="12"/>
        <color theme="1"/>
        <rFont val="Calibri"/>
        <family val="2"/>
        <charset val="186"/>
        <scheme val="minor"/>
      </rPr>
      <t>Pildyti tuomet, jei sutarties vykdymui bus pasitelkti subteikėjai (tretieji asmenys, paskirti tiekėjo suteikti dalį paslaugų, sutartyje nustatyta tvarka ir veikia aktyviai, t.y. teikia dalį paslaugų, kurių kvalifikacija tiekėjas nesiremia, kad atitiktų kvalifikacijos reikalavimus).</t>
    </r>
  </si>
  <si>
    <t xml:space="preserve">DĖL KAUNO MIESTO GATVIŲ VAŽIUOJAMOSIOS DALIES HORIZONTALIOJO ŽENKLINIMO DARBŲ PIRKIMO </t>
  </si>
  <si>
    <t>Ženklinimas polimerinėmis medžiagomis (pilno storio baltas termoplastas, II-o tipo)</t>
  </si>
  <si>
    <t>1.1.</t>
  </si>
  <si>
    <t>1.2.</t>
  </si>
  <si>
    <t>1.3.</t>
  </si>
  <si>
    <t>Išilginis (lygiagretus) ženklinimas</t>
  </si>
  <si>
    <t>Skersinis ženklinimas ir salelės</t>
  </si>
  <si>
    <t>Rodyklės ir simboliai</t>
  </si>
  <si>
    <t>Ženklinimas polimerinėmis medžiagomis (plonasluoksnis baltas ženklinimas, II-o tipo)</t>
  </si>
  <si>
    <t>2.</t>
  </si>
  <si>
    <t>2.1.</t>
  </si>
  <si>
    <t>2.2.</t>
  </si>
  <si>
    <t>2.3.</t>
  </si>
  <si>
    <t>3.</t>
  </si>
  <si>
    <t>Ženklinimas šaltu baltu plastiku (II-o tipo)</t>
  </si>
  <si>
    <t>3.1.</t>
  </si>
  <si>
    <t>3.2.</t>
  </si>
  <si>
    <t>3.3.</t>
  </si>
  <si>
    <t>4.</t>
  </si>
  <si>
    <t>Antislydiminis ženklinimas</t>
  </si>
  <si>
    <t>Ženklinimas baltais dažais (II-o tipo)</t>
  </si>
  <si>
    <t>5.</t>
  </si>
  <si>
    <t>5.1.</t>
  </si>
  <si>
    <t>5.2.</t>
  </si>
  <si>
    <t>5.3.</t>
  </si>
  <si>
    <t>Ženklinimas geltonais dažais (II-o tipo)</t>
  </si>
  <si>
    <t>6.</t>
  </si>
  <si>
    <t>6.1.</t>
  </si>
  <si>
    <t>6.2.</t>
  </si>
  <si>
    <t>6.3.</t>
  </si>
  <si>
    <t>Simbolių ir/arba Užrašų lipdukas ant asfalto su įrengimo darbais</t>
  </si>
  <si>
    <t>Gatvės džiovinimo darbai prieš ženklinimą</t>
  </si>
  <si>
    <t>7.</t>
  </si>
  <si>
    <t>8.</t>
  </si>
  <si>
    <t xml:space="preserve">*1 punkto lentelės 4 stulpelyje nurodyta darbų apimtis yra preliminari ir naudojama tik pasiūlymų kainų palyginimui. </t>
  </si>
  <si>
    <t xml:space="preserve">Vieneto įkainis, Eur (be PVM)          </t>
  </si>
  <si>
    <t xml:space="preserve"> 1. Išnagrinėję pirkimo dokumentus, mes siūlome, pagal Sutarties, techninės specifikacijos (Sutarties 1 priedas) sąlygas ir kitus pirkimo dokumentus, atlikti Kauno miesto gatvių važiuojamosios dalies horizontaliojo ženklinimo darbus už:</t>
  </si>
  <si>
    <r>
      <rPr>
        <sz val="12"/>
        <color theme="1"/>
        <rFont val="Calibri"/>
        <family val="2"/>
        <charset val="186"/>
        <scheme val="minor"/>
      </rPr>
      <t xml:space="preserve">2. </t>
    </r>
    <r>
      <rPr>
        <b/>
        <sz val="12"/>
        <color rgb="FFFF0000"/>
        <rFont val="Calibri"/>
        <family val="2"/>
        <charset val="186"/>
        <scheme val="minor"/>
      </rPr>
      <t>Socialinis kriterijus:</t>
    </r>
    <r>
      <rPr>
        <sz val="12"/>
        <color rgb="FFFF0000"/>
        <rFont val="Calibri"/>
        <family val="2"/>
        <charset val="186"/>
        <scheme val="minor"/>
      </rPr>
      <t xml:space="preserve"> Tiekėjo siūloma mokėti (ateityje) darbo užmokesčio mėnesio mediana perkančiosios organizacijos nurodytas užduotis atliksiantiems, Nurodytiems darbuotojams*** yra </t>
    </r>
    <r>
      <rPr>
        <b/>
        <sz val="12"/>
        <color rgb="FFFF0000"/>
        <rFont val="Calibri"/>
        <family val="2"/>
        <charset val="186"/>
        <scheme val="minor"/>
      </rPr>
      <t>................ Eur</t>
    </r>
    <r>
      <rPr>
        <sz val="12"/>
        <color rgb="FFFF0000"/>
        <rFont val="Calibri"/>
        <family val="2"/>
        <charset val="186"/>
        <scheme val="minor"/>
      </rPr>
      <t xml:space="preserve"> </t>
    </r>
    <r>
      <rPr>
        <b/>
        <u/>
        <sz val="12"/>
        <color rgb="FFFF0000"/>
        <rFont val="Calibri"/>
        <family val="2"/>
        <charset val="186"/>
        <scheme val="minor"/>
      </rPr>
      <t>(nurodyti konkretų skaičių)</t>
    </r>
    <r>
      <rPr>
        <sz val="12"/>
        <color rgb="FFFF0000"/>
        <rFont val="Calibri"/>
        <family val="2"/>
        <charset val="186"/>
        <scheme val="minor"/>
      </rPr>
      <t>. Tiekėjas turi nurodyti konkretų (nurodyti konkrečią sumą be intervalų ar be žodžio nuo / iki) siūlomą mokėti darbo užmokesčio mėnesio medianos dydį.</t>
    </r>
    <r>
      <rPr>
        <sz val="12"/>
        <color theme="1"/>
        <rFont val="Calibri"/>
        <family val="2"/>
        <charset val="186"/>
        <scheme val="minor"/>
      </rPr>
      <t xml:space="preserve">                                                                                                                                               ***Perkančiosios organizacijos nurodytas užduotis faktiškai atliksiantys darbuotojai, įskaitant ir ūkio subjektų, kurių pajėgumais remiamasi, darbuotojus, tiesiogiai atliksiantys Kauno miesto gatvių važiuojamosios dalies horizontaliojo ženklinimo darbus (išskyrus Rangovoo administracijos darbuotojus, vadovus, kurie tiesiogiai neatlieka darbų).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sutarties galiojimo laikotarpį mokėti Nurodytiems darbuotojams ne mažesnio dydžio nei nurodyta Pasiūlymo 2 punkte darbo užmokesčio mėnesio medianą. </t>
    </r>
    <r>
      <rPr>
        <u/>
        <sz val="12"/>
        <color theme="1"/>
        <rFont val="Calibri"/>
        <family val="2"/>
        <charset val="186"/>
        <scheme val="minor"/>
      </rPr>
      <t>Sutartyje nustatytos sankcijos už šių Tiekėjo prisiimtų įsipareigojimų nesilaikymą.</t>
    </r>
  </si>
  <si>
    <t>3. Į darbų įkainius be PVM yra įskaičiuoti visi mokesčiai (išskyrus PVM) ir visos su darbų atlikimu susijusios išlaidos.</t>
  </si>
  <si>
    <r>
      <rPr>
        <b/>
        <sz val="12"/>
        <color theme="1"/>
        <rFont val="Calibri"/>
        <family val="2"/>
        <charset val="186"/>
        <scheme val="minor"/>
      </rPr>
      <t>Įrašyti abi reikalaujamas reikšmes:</t>
    </r>
    <r>
      <rPr>
        <sz val="12"/>
        <color theme="1"/>
        <rFont val="Calibri"/>
        <family val="2"/>
        <charset val="186"/>
        <scheme val="minor"/>
      </rPr>
      <t xml:space="preserve">
1. Ūkio subjektui, kurio pajėgumais remiuosi,  numatomi perduoti atlikti darbai (įvardinti konkrečius darbus); 
2. Ūkio subjektui, kurio pajėgumais remiuosi,  perduodama sutarties dalis % ar Eur sutarties kainoje</t>
    </r>
  </si>
  <si>
    <t xml:space="preserve">Subrangovo pavadinimas, adresas </t>
  </si>
  <si>
    <r>
      <t>9. Vykdant sutartį pasitelksiu šiuos subrangovus</t>
    </r>
    <r>
      <rPr>
        <b/>
        <vertAlign val="superscript"/>
        <sz val="12"/>
        <color theme="1"/>
        <rFont val="Calibri"/>
        <family val="2"/>
        <charset val="186"/>
        <scheme val="minor"/>
      </rPr>
      <t>2</t>
    </r>
  </si>
  <si>
    <r>
      <rPr>
        <b/>
        <sz val="12"/>
        <color theme="1"/>
        <rFont val="Calibri"/>
        <family val="2"/>
        <charset val="186"/>
        <scheme val="minor"/>
      </rPr>
      <t>Įrašyti abi reikalaujamas reikšmes:</t>
    </r>
    <r>
      <rPr>
        <sz val="12"/>
        <color theme="1"/>
        <rFont val="Calibri"/>
        <family val="2"/>
        <charset val="186"/>
        <scheme val="minor"/>
      </rPr>
      <t xml:space="preserve">
1. Subrangovams numatomi perduoti darbai (įvardinti konkrečius darbus); 
2. Subrangovams perduodama sutarties dalis % ar Eur  sutarties kainoje</t>
    </r>
  </si>
  <si>
    <t>Kvazisubrangovams numatomi perduoti darbai (įvardinti konkrečiai darbus)</t>
  </si>
  <si>
    <t>Kvazisubrangovo vardas ir pavardė</t>
  </si>
  <si>
    <t>11. Šiame pasiūlyme yra pateikta ir konfidenciali informacija (dokumentai su konfidencialia informacija įsegti atskirai):</t>
  </si>
  <si>
    <t xml:space="preserve">PASTABOS: 
– 8 ir 10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tiekėjas negalės, t. y. po pasiūlymo pateikimo tiekėjas neturi teisės nurodyti naujų ūkio subjektų, kurių pajėgumais tiekėjas remiasi ir kvazisubtiekėjų, nes tokie veiksmai laikomi esminiu pasiūlymo keitimu, prieštarauja Viešųjų pirkimų tarnybos taisyklių (Pasiūlymų patikslinimo, papildymo ar paaiškinimo taisyklės) nuostatoms (VPĮ 45 str. 3 d.) ir todėl toks tiekėjo pasiūlymas yra atmetamas, kaip nurodyta pirkimo bendrųjų sąlygų 18.1.6 punkte. 
– 11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
- Informuojame, kad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 </t>
  </si>
  <si>
    <r>
      <t xml:space="preserve">Darbų pavadinimas </t>
    </r>
    <r>
      <rPr>
        <b/>
        <u/>
        <sz val="11"/>
        <color rgb="FFFF0000"/>
        <rFont val="Calibri"/>
        <family val="2"/>
        <charset val="186"/>
        <scheme val="minor"/>
      </rPr>
      <t>(įskaitant ženklinimo duomenų suvedimą ir grafinį atvaizdavimą į Kauno miesto techninių eismo reguliavimo priemonių IS pagal Sutarties 1.4 punktą)</t>
    </r>
  </si>
  <si>
    <r>
      <t xml:space="preserve">Pastaba: </t>
    </r>
    <r>
      <rPr>
        <b/>
        <i/>
        <sz val="12"/>
        <color theme="1"/>
        <rFont val="Calibri"/>
        <family val="2"/>
        <charset val="186"/>
        <scheme val="minor"/>
      </rPr>
      <t xml:space="preserve">Tiekėjai nurodo taikomą (jei taikoma) PVM tarifą ir įkainį (5-tas lentelės stulpelis). Pageidautina, kad 5 stulpelyje įkainis būtų nurodytas 2 skaitmenų po kablelio tikslumu. Kiti pasiūlymo kainos skaičiavimai bus paskaičiuoti automatiškai. Bendra pasiūlymo kaina neturi viršyti </t>
    </r>
    <r>
      <rPr>
        <b/>
        <i/>
        <sz val="12"/>
        <color rgb="FFFF0000"/>
        <rFont val="Calibri"/>
        <family val="2"/>
        <charset val="186"/>
        <scheme val="minor"/>
      </rPr>
      <t>750 000,00 Eur su PVM</t>
    </r>
    <r>
      <rPr>
        <b/>
        <i/>
        <sz val="12"/>
        <color theme="1"/>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</si>
  <si>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r>
      <t>12.</t>
    </r>
    <r>
      <rPr>
        <sz val="12"/>
        <color theme="1"/>
        <rFont val="Calibri"/>
        <family val="2"/>
        <charset val="186"/>
        <scheme val="minor"/>
      </rPr>
      <t xml:space="preserve"> </t>
    </r>
    <r>
      <rPr>
        <b/>
        <sz val="12"/>
        <color theme="1"/>
        <rFont val="Calibri"/>
        <family val="2"/>
        <charset val="186"/>
        <scheme val="minor"/>
      </rPr>
      <t>Kartu su pasiūlymu pateikiami šie dokumentai:</t>
    </r>
  </si>
  <si>
    <r>
      <t>10. Vykdant sutartį pasitelksiu šiuos specialistus, kuriuos ketinu įdarbinti (toliau - kvazisubrangovus)</t>
    </r>
    <r>
      <rPr>
        <b/>
        <vertAlign val="superscript"/>
        <sz val="12"/>
        <color theme="1"/>
        <rFont val="Calibri"/>
        <family val="2"/>
        <charset val="186"/>
        <scheme val="minor"/>
      </rPr>
      <t>3</t>
    </r>
  </si>
  <si>
    <r>
      <rPr>
        <vertAlign val="superscript"/>
        <sz val="12"/>
        <color theme="1"/>
        <rFont val="Calibri"/>
        <family val="2"/>
        <charset val="186"/>
        <scheme val="minor"/>
      </rPr>
      <t>3</t>
    </r>
    <r>
      <rPr>
        <sz val="12"/>
        <color theme="1"/>
        <rFont val="Calibri"/>
        <family val="2"/>
        <charset val="186"/>
        <scheme val="minor"/>
      </rPr>
      <t>Pildyti tuomet, jei sutarties vykdymui bus pasitelkti kvazisubrangovai, kurių pajėgumais tiekėjas remiasi, kad atitiktų kvalifikacijos reikalavimus. Pateikiama kvazisubtiekėjų pasirašytas laisvos formos sutikimas, patvirtinantis tiekti sutartyje nurodytas prekes ir tiekėjo ar ūkio subjekto, kurio pajėgumais tiekėjas remiasi, patvirtinimas, kad laimėjęs konkursą, įdarbins šį kvazisubtiekėją (tik tuo atveju, jei šis specialistas nesiūlomas kaip ūkio subjektas, kurio pajėgumais tiekėjas remiasi).</t>
    </r>
  </si>
  <si>
    <r>
      <t>m</t>
    </r>
    <r>
      <rPr>
        <vertAlign val="superscript"/>
        <sz val="11"/>
        <rFont val="Calibri"/>
        <family val="2"/>
        <charset val="186"/>
        <scheme val="minor"/>
      </rPr>
      <t>2</t>
    </r>
  </si>
  <si>
    <t>Simbolių ir/arba užrašų lipdukas ant asfalto su įrengimo darbais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</si>
</sst>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6"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i/>
      <sz val="10"/>
      <color theme="1"/>
      <name val="Times New Roman"/>
      <family val="1"/>
    </font>
    <font>
      <u/>
      <sz val="12"/>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rgb="FFFF0000"/>
      <name val="Calibri"/>
      <family val="2"/>
      <charset val="186"/>
      <scheme val="minor"/>
    </font>
    <font>
      <i/>
      <sz val="12"/>
      <color theme="1"/>
      <name val="Calibri"/>
      <family val="2"/>
      <charset val="186"/>
      <scheme val="minor"/>
    </font>
    <font>
      <b/>
      <i/>
      <sz val="12"/>
      <color theme="1"/>
      <name val="Calibri"/>
      <family val="2"/>
      <charset val="186"/>
      <scheme val="minor"/>
    </font>
    <font>
      <sz val="11"/>
      <name val="Calibri"/>
      <family val="2"/>
      <charset val="186"/>
      <scheme val="minor"/>
    </font>
    <font>
      <sz val="12"/>
      <name val="Calibri"/>
      <family val="2"/>
      <charset val="186"/>
      <scheme val="minor"/>
    </font>
    <font>
      <b/>
      <i/>
      <sz val="12"/>
      <color rgb="FFFF0000"/>
      <name val="Calibri"/>
      <family val="2"/>
      <charset val="186"/>
      <scheme val="minor"/>
    </font>
    <font>
      <b/>
      <u/>
      <sz val="12"/>
      <color theme="1"/>
      <name val="Calibri"/>
      <family val="2"/>
      <charset val="186"/>
      <scheme val="minor"/>
    </font>
    <font>
      <sz val="12"/>
      <color rgb="FFFF0000"/>
      <name val="Calibri"/>
      <family val="2"/>
      <charset val="186"/>
      <scheme val="minor"/>
    </font>
    <font>
      <b/>
      <u/>
      <sz val="12"/>
      <color rgb="FFFF0000"/>
      <name val="Calibri"/>
      <family val="2"/>
      <charset val="186"/>
      <scheme val="minor"/>
    </font>
    <font>
      <b/>
      <vertAlign val="superscript"/>
      <sz val="12"/>
      <color theme="1"/>
      <name val="Calibri"/>
      <family val="2"/>
      <charset val="186"/>
      <scheme val="minor"/>
    </font>
    <font>
      <vertAlign val="superscript"/>
      <sz val="12"/>
      <color theme="1"/>
      <name val="Calibri"/>
      <family val="2"/>
      <charset val="186"/>
      <scheme val="minor"/>
    </font>
    <font>
      <u/>
      <sz val="12"/>
      <color theme="1"/>
      <name val="Calibri"/>
      <family val="2"/>
      <charset val="186"/>
      <scheme val="minor"/>
    </font>
    <font>
      <u/>
      <sz val="11"/>
      <color theme="1"/>
      <name val="Calibri"/>
      <family val="2"/>
      <charset val="186"/>
      <scheme val="minor"/>
    </font>
    <font>
      <b/>
      <sz val="12"/>
      <color rgb="FFFF0000"/>
      <name val="Calibri"/>
      <family val="2"/>
      <charset val="186"/>
      <scheme val="minor"/>
    </font>
    <font>
      <b/>
      <sz val="11"/>
      <name val="Calibri"/>
      <family val="2"/>
      <charset val="186"/>
      <scheme val="minor"/>
    </font>
    <font>
      <b/>
      <u/>
      <sz val="11"/>
      <color rgb="FFFF0000"/>
      <name val="Calibri"/>
      <family val="2"/>
      <charset val="186"/>
      <scheme val="minor"/>
    </font>
    <font>
      <vertAlign val="superscript"/>
      <sz val="1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20">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1" fillId="0" borderId="0" xfId="0" applyFont="1" applyBorder="1" applyAlignment="1" applyProtection="1">
      <alignment horizontal="left"/>
      <protection locked="0"/>
    </xf>
    <xf numFmtId="0" fontId="3"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2" fillId="0" borderId="0"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4" fillId="0" borderId="0" xfId="0" applyFont="1" applyAlignment="1" applyProtection="1">
      <alignment vertical="top"/>
      <protection locked="0"/>
    </xf>
    <xf numFmtId="0" fontId="2" fillId="0" borderId="0" xfId="0" applyFont="1" applyAlignment="1" applyProtection="1">
      <alignment horizontal="left" vertical="center" wrapText="1"/>
      <protection locked="0"/>
    </xf>
    <xf numFmtId="0" fontId="2" fillId="0" borderId="0" xfId="0" applyFont="1" applyProtection="1">
      <protection hidden="1"/>
    </xf>
    <xf numFmtId="0" fontId="2" fillId="0" borderId="0" xfId="0" applyFont="1" applyBorder="1" applyAlignment="1" applyProtection="1">
      <alignment horizontal="left" vertical="center" wrapText="1"/>
      <protection hidden="1"/>
    </xf>
    <xf numFmtId="0" fontId="2" fillId="0" borderId="0" xfId="0" applyFont="1" applyAlignment="1" applyProtection="1">
      <alignment horizontal="left" vertical="center" wrapText="1"/>
      <protection locked="0"/>
    </xf>
    <xf numFmtId="0" fontId="2" fillId="0" borderId="0" xfId="0" applyFont="1" applyBorder="1" applyAlignment="1" applyProtection="1">
      <alignment horizontal="center"/>
      <protection hidden="1"/>
    </xf>
    <xf numFmtId="0" fontId="1" fillId="0" borderId="0" xfId="0" applyFont="1" applyBorder="1" applyAlignment="1" applyProtection="1">
      <alignment horizontal="right" vertical="center" wrapText="1"/>
      <protection hidden="1"/>
    </xf>
    <xf numFmtId="2" fontId="2" fillId="0" borderId="0" xfId="0" applyNumberFormat="1" applyFont="1" applyBorder="1" applyProtection="1">
      <protection hidden="1"/>
    </xf>
    <xf numFmtId="0" fontId="7" fillId="0" borderId="0" xfId="0" applyFont="1" applyAlignment="1" applyProtection="1">
      <alignment horizontal="left"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top" wrapText="1"/>
      <protection locked="0"/>
    </xf>
    <xf numFmtId="0" fontId="6" fillId="0" borderId="2"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protection hidden="1"/>
    </xf>
    <xf numFmtId="0" fontId="12" fillId="0" borderId="2" xfId="0" applyFont="1" applyBorder="1" applyAlignment="1" applyProtection="1">
      <alignment horizontal="center" vertical="center"/>
      <protection hidden="1"/>
    </xf>
    <xf numFmtId="164" fontId="12" fillId="0" borderId="2" xfId="0" applyNumberFormat="1" applyFont="1" applyBorder="1" applyAlignment="1" applyProtection="1">
      <alignment horizontal="right" vertical="center"/>
      <protection locked="0"/>
    </xf>
    <xf numFmtId="0" fontId="7" fillId="0" borderId="2" xfId="0" applyFont="1" applyBorder="1" applyAlignment="1" applyProtection="1">
      <alignment horizontal="center"/>
      <protection hidden="1"/>
    </xf>
    <xf numFmtId="0" fontId="7" fillId="0" borderId="0" xfId="0" applyFont="1" applyProtection="1">
      <protection locked="0"/>
    </xf>
    <xf numFmtId="0" fontId="7" fillId="0" borderId="0" xfId="0" applyFont="1" applyAlignment="1" applyProtection="1">
      <alignment horizontal="center" vertical="center" wrapText="1"/>
      <protection locked="0"/>
    </xf>
    <xf numFmtId="0" fontId="7"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left" wrapText="1"/>
      <protection locked="0"/>
    </xf>
    <xf numFmtId="2" fontId="8" fillId="0" borderId="13" xfId="0" applyNumberFormat="1" applyFont="1" applyBorder="1" applyAlignment="1" applyProtection="1">
      <alignment horizontal="right" vertical="center" wrapText="1"/>
      <protection hidden="1"/>
    </xf>
    <xf numFmtId="4" fontId="12" fillId="0" borderId="2" xfId="0" applyNumberFormat="1" applyFont="1" applyBorder="1" applyAlignment="1" applyProtection="1">
      <alignment horizontal="right" vertical="center"/>
      <protection hidden="1"/>
    </xf>
    <xf numFmtId="4" fontId="7" fillId="0" borderId="2" xfId="0" applyNumberFormat="1" applyFont="1" applyBorder="1" applyProtection="1">
      <protection locked="0"/>
    </xf>
    <xf numFmtId="0" fontId="23" fillId="0" borderId="7" xfId="0" applyFont="1" applyBorder="1" applyAlignment="1" applyProtection="1">
      <alignment horizontal="center" vertical="center"/>
      <protection hidden="1"/>
    </xf>
    <xf numFmtId="2" fontId="12" fillId="0" borderId="2" xfId="0" applyNumberFormat="1" applyFont="1" applyBorder="1" applyAlignment="1" applyProtection="1">
      <alignment horizontal="right" vertical="center"/>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left" vertical="center" wrapText="1"/>
      <protection hidden="1"/>
    </xf>
    <xf numFmtId="4" fontId="8" fillId="0" borderId="2" xfId="0" applyNumberFormat="1" applyFont="1" applyBorder="1" applyProtection="1">
      <protection hidden="1"/>
    </xf>
    <xf numFmtId="0" fontId="7" fillId="0" borderId="0" xfId="0" applyFont="1" applyAlignment="1" applyProtection="1">
      <alignment horizontal="right" vertical="center"/>
      <protection locked="0"/>
    </xf>
    <xf numFmtId="0" fontId="13" fillId="0" borderId="0" xfId="0" applyFont="1" applyAlignment="1" applyProtection="1">
      <alignment horizontal="left" vertical="top" wrapText="1"/>
      <protection locked="0"/>
    </xf>
    <xf numFmtId="0" fontId="8" fillId="0" borderId="2" xfId="0" applyFont="1" applyBorder="1" applyAlignment="1" applyProtection="1">
      <alignment horizontal="right" vertical="center" wrapText="1"/>
      <protection hidden="1"/>
    </xf>
    <xf numFmtId="0" fontId="12" fillId="2" borderId="7" xfId="0" applyFont="1" applyFill="1" applyBorder="1" applyAlignment="1" applyProtection="1">
      <alignment horizontal="left" vertical="center" wrapText="1"/>
      <protection hidden="1"/>
    </xf>
    <xf numFmtId="0" fontId="12" fillId="2" borderId="1" xfId="0" applyFont="1" applyFill="1" applyBorder="1" applyAlignment="1" applyProtection="1">
      <alignment horizontal="left" vertical="center" wrapText="1"/>
      <protection hidden="1"/>
    </xf>
    <xf numFmtId="0" fontId="7" fillId="0" borderId="0" xfId="0" applyFont="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8" fillId="0" borderId="0" xfId="0" applyFont="1" applyAlignment="1" applyProtection="1">
      <alignment horizontal="center" vertical="center"/>
      <protection hidden="1"/>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7" fillId="0" borderId="4"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7" xfId="0" applyFont="1" applyBorder="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7" fillId="0" borderId="7" xfId="0" applyFont="1" applyBorder="1" applyAlignment="1" applyProtection="1">
      <alignment horizontal="left" vertical="center" wrapText="1"/>
      <protection locked="0"/>
    </xf>
    <xf numFmtId="0" fontId="7" fillId="0" borderId="8"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12" fillId="2" borderId="2" xfId="0" applyFont="1" applyFill="1" applyBorder="1" applyAlignment="1" applyProtection="1">
      <alignment horizontal="left" vertical="center" wrapText="1"/>
      <protection hidden="1"/>
    </xf>
    <xf numFmtId="0" fontId="7" fillId="0" borderId="7" xfId="0" applyFont="1" applyBorder="1" applyAlignment="1" applyProtection="1">
      <alignment horizontal="left" wrapText="1"/>
      <protection locked="0"/>
    </xf>
    <xf numFmtId="0" fontId="7" fillId="0" borderId="8" xfId="0" applyFont="1" applyBorder="1" applyAlignment="1" applyProtection="1">
      <alignment horizontal="left" wrapText="1"/>
      <protection locked="0"/>
    </xf>
    <xf numFmtId="0" fontId="7" fillId="0" borderId="1" xfId="0" applyFont="1" applyBorder="1" applyAlignment="1" applyProtection="1">
      <alignment horizontal="left" wrapText="1"/>
      <protection locked="0"/>
    </xf>
    <xf numFmtId="0" fontId="7" fillId="0" borderId="7" xfId="0" applyFont="1" applyBorder="1" applyAlignment="1" applyProtection="1">
      <alignment wrapText="1"/>
      <protection locked="0"/>
    </xf>
    <xf numFmtId="0" fontId="7" fillId="0" borderId="8" xfId="0" applyFont="1" applyBorder="1" applyAlignment="1" applyProtection="1">
      <alignment wrapText="1"/>
      <protection locked="0"/>
    </xf>
    <xf numFmtId="0" fontId="7" fillId="0" borderId="1" xfId="0" applyFont="1" applyBorder="1" applyAlignment="1" applyProtection="1">
      <alignment wrapText="1"/>
      <protection locked="0"/>
    </xf>
    <xf numFmtId="0" fontId="7" fillId="0" borderId="7"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7" fillId="0" borderId="4" xfId="0" applyFont="1" applyBorder="1" applyAlignment="1" applyProtection="1">
      <alignment horizontal="left" vertical="center" wrapText="1"/>
      <protection hidden="1"/>
    </xf>
    <xf numFmtId="0" fontId="8" fillId="0" borderId="7" xfId="0" applyFont="1" applyBorder="1" applyAlignment="1" applyProtection="1">
      <alignment horizontal="right" vertical="center" wrapText="1"/>
      <protection hidden="1"/>
    </xf>
    <xf numFmtId="0" fontId="8" fillId="0" borderId="8" xfId="0" applyFont="1" applyBorder="1" applyAlignment="1" applyProtection="1">
      <alignment horizontal="right" vertical="center" wrapText="1"/>
      <protection hidden="1"/>
    </xf>
    <xf numFmtId="0" fontId="8" fillId="0" borderId="1" xfId="0" applyFont="1" applyBorder="1" applyAlignment="1" applyProtection="1">
      <alignment horizontal="right" vertical="center" wrapText="1"/>
      <protection hidden="1"/>
    </xf>
    <xf numFmtId="0" fontId="7" fillId="0" borderId="2" xfId="0" applyFont="1" applyBorder="1" applyAlignment="1" applyProtection="1">
      <alignment horizontal="left" vertical="center"/>
      <protection locked="0"/>
    </xf>
    <xf numFmtId="0" fontId="7" fillId="0" borderId="0" xfId="0" applyFont="1" applyAlignment="1" applyProtection="1">
      <alignment horizontal="left" vertical="center"/>
      <protection hidden="1"/>
    </xf>
    <xf numFmtId="0" fontId="8" fillId="0" borderId="0" xfId="0" applyFont="1" applyBorder="1" applyAlignment="1" applyProtection="1">
      <alignment horizontal="left"/>
      <protection hidden="1"/>
    </xf>
    <xf numFmtId="0" fontId="7" fillId="0" borderId="2" xfId="0" applyFont="1" applyBorder="1" applyAlignment="1" applyProtection="1">
      <alignment horizontal="center" vertical="center" wrapText="1"/>
      <protection hidden="1"/>
    </xf>
    <xf numFmtId="0" fontId="7" fillId="0" borderId="2" xfId="0" applyFont="1" applyBorder="1" applyAlignment="1" applyProtection="1">
      <alignment horizontal="left" wrapText="1"/>
      <protection locked="0"/>
    </xf>
    <xf numFmtId="0" fontId="15" fillId="0" borderId="0" xfId="0" applyFont="1" applyFill="1" applyBorder="1" applyAlignment="1" applyProtection="1">
      <alignment horizontal="left"/>
      <protection hidden="1"/>
    </xf>
    <xf numFmtId="3" fontId="12" fillId="0" borderId="7" xfId="0" applyNumberFormat="1" applyFont="1" applyBorder="1" applyAlignment="1" applyProtection="1">
      <alignment horizontal="center" vertical="center"/>
      <protection hidden="1"/>
    </xf>
    <xf numFmtId="3" fontId="12" fillId="0" borderId="1" xfId="0" applyNumberFormat="1" applyFont="1" applyBorder="1" applyAlignment="1" applyProtection="1">
      <alignment horizontal="center" vertical="center"/>
      <protection hidden="1"/>
    </xf>
    <xf numFmtId="0" fontId="23" fillId="2" borderId="2" xfId="0" applyFont="1" applyFill="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locked="0"/>
    </xf>
    <xf numFmtId="0" fontId="8" fillId="0" borderId="0" xfId="0" applyFont="1" applyBorder="1" applyAlignment="1" applyProtection="1">
      <alignment horizontal="left" wrapText="1"/>
      <protection locked="0"/>
    </xf>
    <xf numFmtId="0" fontId="7" fillId="0" borderId="7" xfId="0" applyFont="1" applyBorder="1" applyAlignment="1" applyProtection="1">
      <alignment horizontal="center" wrapText="1"/>
      <protection locked="0"/>
    </xf>
    <xf numFmtId="0" fontId="7" fillId="0" borderId="8" xfId="0" applyFont="1" applyBorder="1" applyAlignment="1" applyProtection="1">
      <alignment horizontal="center" wrapText="1"/>
      <protection locked="0"/>
    </xf>
    <xf numFmtId="0" fontId="7" fillId="0" borderId="1" xfId="0" applyFont="1" applyBorder="1" applyAlignment="1" applyProtection="1">
      <alignment horizontal="center" wrapText="1"/>
      <protection locked="0"/>
    </xf>
    <xf numFmtId="0" fontId="8" fillId="0" borderId="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locked="0"/>
    </xf>
    <xf numFmtId="0" fontId="8" fillId="0" borderId="0" xfId="0" applyFont="1" applyFill="1" applyAlignment="1" applyProtection="1">
      <alignment horizontal="left" vertical="center" wrapText="1"/>
      <protection locked="0"/>
    </xf>
    <xf numFmtId="0" fontId="6" fillId="0" borderId="2" xfId="0" applyFont="1" applyBorder="1" applyAlignment="1" applyProtection="1">
      <alignment horizontal="left" vertical="center" wrapText="1"/>
      <protection hidden="1"/>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15" fillId="3" borderId="0" xfId="0" applyFont="1" applyFill="1" applyBorder="1" applyAlignment="1" applyProtection="1">
      <alignment horizontal="left" vertical="top" wrapText="1"/>
      <protection locked="0"/>
    </xf>
    <xf numFmtId="0" fontId="15" fillId="3" borderId="0" xfId="0" applyFont="1" applyFill="1" applyBorder="1" applyAlignment="1" applyProtection="1">
      <alignment horizontal="left" vertical="top"/>
      <protection locked="0"/>
    </xf>
    <xf numFmtId="0" fontId="7" fillId="0" borderId="0" xfId="0" applyFont="1" applyAlignment="1" applyProtection="1">
      <alignment horizontal="left" vertical="center" wrapText="1"/>
      <protection hidden="1"/>
    </xf>
    <xf numFmtId="0" fontId="13" fillId="0" borderId="0" xfId="0" applyFont="1" applyAlignment="1" applyProtection="1">
      <alignment horizontal="left" vertical="center" wrapText="1"/>
      <protection hidden="1"/>
    </xf>
    <xf numFmtId="0" fontId="21" fillId="0" borderId="0" xfId="0" applyFont="1" applyAlignment="1" applyProtection="1">
      <alignment horizontal="left" vertical="top" wrapText="1"/>
      <protection locked="0"/>
    </xf>
    <xf numFmtId="0" fontId="2" fillId="0" borderId="0" xfId="0" applyFont="1" applyAlignment="1" applyProtection="1">
      <alignment horizontal="left" vertical="center" wrapText="1"/>
      <protection locked="0"/>
    </xf>
    <xf numFmtId="0" fontId="6" fillId="0" borderId="7"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4"/>
  <sheetViews>
    <sheetView tabSelected="1" topLeftCell="A10" zoomScale="115" zoomScaleNormal="115" zoomScaleSheetLayoutView="80" zoomScalePageLayoutView="75" workbookViewId="0">
      <selection activeCell="B54" sqref="B54:C54"/>
    </sheetView>
  </sheetViews>
  <sheetFormatPr defaultColWidth="9.140625" defaultRowHeight="15" x14ac:dyDescent="0.25"/>
  <cols>
    <col min="1" max="1" width="5.140625" style="9" customWidth="1"/>
    <col min="2" max="2" width="33.140625" style="9" customWidth="1"/>
    <col min="3" max="3" width="22" style="9" customWidth="1"/>
    <col min="4" max="4" width="11.7109375" style="9" customWidth="1"/>
    <col min="5" max="5" width="11.85546875" style="9" customWidth="1"/>
    <col min="6" max="6" width="9.28515625" style="9" customWidth="1"/>
    <col min="7" max="7" width="10.5703125" style="9" customWidth="1"/>
    <col min="8" max="8" width="17.7109375" style="9" customWidth="1"/>
    <col min="9" max="9" width="13.42578125" style="9" customWidth="1"/>
    <col min="10" max="16384" width="9.140625" style="9"/>
  </cols>
  <sheetData>
    <row r="1" spans="1:9" ht="15.75" x14ac:dyDescent="0.25">
      <c r="A1" s="49" t="s">
        <v>19</v>
      </c>
      <c r="B1" s="49"/>
      <c r="C1" s="49"/>
      <c r="D1" s="49"/>
      <c r="E1" s="49"/>
      <c r="F1" s="49"/>
      <c r="G1" s="49"/>
      <c r="H1" s="49"/>
      <c r="I1" s="8"/>
    </row>
    <row r="2" spans="1:9" ht="15.75" x14ac:dyDescent="0.25">
      <c r="A2" s="32"/>
      <c r="B2" s="32"/>
      <c r="C2" s="32"/>
      <c r="D2" s="32"/>
      <c r="E2" s="32"/>
      <c r="F2" s="32"/>
      <c r="G2" s="32"/>
      <c r="H2" s="32"/>
      <c r="I2" s="1"/>
    </row>
    <row r="3" spans="1:9" ht="15.75" x14ac:dyDescent="0.25">
      <c r="A3" s="32"/>
      <c r="B3" s="32"/>
      <c r="C3" s="32"/>
      <c r="D3" s="32"/>
      <c r="E3" s="32"/>
      <c r="F3" s="32"/>
      <c r="G3" s="32"/>
      <c r="H3" s="32"/>
      <c r="I3" s="1"/>
    </row>
    <row r="4" spans="1:9" ht="15.75" x14ac:dyDescent="0.25">
      <c r="A4" s="57" t="s">
        <v>0</v>
      </c>
      <c r="B4" s="57"/>
      <c r="C4" s="57"/>
      <c r="D4" s="57"/>
      <c r="E4" s="57"/>
      <c r="F4" s="57"/>
      <c r="G4" s="57"/>
      <c r="H4" s="57"/>
      <c r="I4" s="8"/>
    </row>
    <row r="5" spans="1:9" ht="21.75" customHeight="1" x14ac:dyDescent="0.25">
      <c r="A5" s="57" t="s">
        <v>1</v>
      </c>
      <c r="B5" s="57"/>
      <c r="C5" s="57"/>
      <c r="D5" s="57"/>
      <c r="E5" s="57"/>
      <c r="F5" s="57"/>
      <c r="G5" s="57"/>
      <c r="H5" s="57"/>
      <c r="I5" s="8"/>
    </row>
    <row r="6" spans="1:9" ht="15.75" x14ac:dyDescent="0.25">
      <c r="A6" s="32"/>
      <c r="B6" s="32"/>
      <c r="C6" s="32"/>
      <c r="D6" s="32"/>
      <c r="E6" s="32"/>
      <c r="F6" s="32"/>
      <c r="G6" s="32"/>
      <c r="H6" s="32"/>
      <c r="I6" s="1"/>
    </row>
    <row r="7" spans="1:9" s="1" customFormat="1" ht="45" customHeight="1" x14ac:dyDescent="0.25">
      <c r="A7" s="58" t="s">
        <v>2</v>
      </c>
      <c r="B7" s="58"/>
      <c r="C7" s="58"/>
      <c r="D7" s="58"/>
      <c r="E7" s="58"/>
      <c r="F7" s="58"/>
      <c r="G7" s="58"/>
      <c r="H7" s="58"/>
      <c r="I7" s="10"/>
    </row>
    <row r="8" spans="1:9" ht="15.75" x14ac:dyDescent="0.25">
      <c r="A8" s="32"/>
      <c r="B8" s="32"/>
      <c r="C8" s="32"/>
      <c r="D8" s="32"/>
      <c r="E8" s="32"/>
      <c r="F8" s="32"/>
      <c r="G8" s="32"/>
      <c r="H8" s="32"/>
      <c r="I8" s="1"/>
    </row>
    <row r="9" spans="1:9" ht="15.75" x14ac:dyDescent="0.25">
      <c r="A9" s="56" t="s">
        <v>10</v>
      </c>
      <c r="B9" s="56"/>
      <c r="C9" s="56"/>
      <c r="D9" s="56"/>
      <c r="E9" s="56"/>
      <c r="F9" s="56"/>
      <c r="G9" s="56"/>
      <c r="H9" s="56"/>
      <c r="I9" s="11"/>
    </row>
    <row r="10" spans="1:9" ht="36.75" customHeight="1" x14ac:dyDescent="0.25">
      <c r="A10" s="61" t="s">
        <v>35</v>
      </c>
      <c r="B10" s="61"/>
      <c r="C10" s="61"/>
      <c r="D10" s="61"/>
      <c r="E10" s="61"/>
      <c r="F10" s="61"/>
      <c r="G10" s="61"/>
      <c r="H10" s="61"/>
      <c r="I10" s="10"/>
    </row>
    <row r="11" spans="1:9" ht="18" customHeight="1" x14ac:dyDescent="0.25">
      <c r="A11" s="33"/>
      <c r="B11" s="33"/>
      <c r="C11" s="33"/>
      <c r="D11" s="63"/>
      <c r="E11" s="63"/>
      <c r="F11" s="63"/>
      <c r="G11" s="33"/>
      <c r="H11" s="33"/>
      <c r="I11" s="10"/>
    </row>
    <row r="12" spans="1:9" ht="20.25" customHeight="1" x14ac:dyDescent="0.25">
      <c r="A12" s="33"/>
      <c r="B12" s="33"/>
      <c r="C12" s="33"/>
      <c r="D12" s="62" t="s">
        <v>8</v>
      </c>
      <c r="E12" s="62"/>
      <c r="F12" s="62"/>
      <c r="G12" s="33"/>
      <c r="H12" s="33"/>
      <c r="I12" s="13"/>
    </row>
    <row r="13" spans="1:9" ht="20.25" customHeight="1" x14ac:dyDescent="0.25">
      <c r="A13" s="33"/>
      <c r="B13" s="33"/>
      <c r="C13" s="33"/>
      <c r="D13" s="63"/>
      <c r="E13" s="63"/>
      <c r="F13" s="63"/>
      <c r="G13" s="33"/>
      <c r="H13" s="33"/>
      <c r="I13" s="10"/>
    </row>
    <row r="14" spans="1:9" ht="18.75" customHeight="1" x14ac:dyDescent="0.25">
      <c r="A14" s="33"/>
      <c r="B14" s="33"/>
      <c r="C14" s="33"/>
      <c r="D14" s="62" t="s">
        <v>9</v>
      </c>
      <c r="E14" s="62"/>
      <c r="F14" s="62"/>
      <c r="G14" s="33"/>
      <c r="H14" s="33"/>
      <c r="I14" s="10"/>
    </row>
    <row r="15" spans="1:9" ht="15.75" x14ac:dyDescent="0.25">
      <c r="A15" s="32"/>
      <c r="B15" s="32"/>
      <c r="C15" s="32"/>
      <c r="D15" s="32"/>
      <c r="E15" s="32"/>
      <c r="F15" s="32"/>
      <c r="G15" s="32"/>
      <c r="H15" s="32"/>
      <c r="I15" s="1"/>
    </row>
    <row r="16" spans="1:9" ht="47.25" customHeight="1" x14ac:dyDescent="0.25">
      <c r="A16" s="72" t="s">
        <v>29</v>
      </c>
      <c r="B16" s="72"/>
      <c r="C16" s="72"/>
      <c r="D16" s="72"/>
      <c r="E16" s="69"/>
      <c r="F16" s="69"/>
      <c r="G16" s="67"/>
      <c r="H16" s="67"/>
      <c r="I16" s="2"/>
    </row>
    <row r="17" spans="1:9" ht="31.5" customHeight="1" x14ac:dyDescent="0.25">
      <c r="A17" s="69" t="s">
        <v>30</v>
      </c>
      <c r="B17" s="70"/>
      <c r="C17" s="70"/>
      <c r="D17" s="70"/>
      <c r="E17" s="70"/>
      <c r="F17" s="71"/>
      <c r="G17" s="67"/>
      <c r="H17" s="67"/>
      <c r="I17" s="4"/>
    </row>
    <row r="18" spans="1:9" ht="15.75" x14ac:dyDescent="0.25">
      <c r="A18" s="90" t="s">
        <v>3</v>
      </c>
      <c r="B18" s="90"/>
      <c r="C18" s="90"/>
      <c r="D18" s="90"/>
      <c r="E18" s="64"/>
      <c r="F18" s="64"/>
      <c r="G18" s="67"/>
      <c r="H18" s="67"/>
      <c r="I18" s="3"/>
    </row>
    <row r="19" spans="1:9" ht="15.75" x14ac:dyDescent="0.25">
      <c r="A19" s="90" t="s">
        <v>4</v>
      </c>
      <c r="B19" s="90"/>
      <c r="C19" s="90"/>
      <c r="D19" s="90"/>
      <c r="E19" s="64"/>
      <c r="F19" s="64"/>
      <c r="G19" s="67"/>
      <c r="H19" s="67"/>
      <c r="I19" s="3"/>
    </row>
    <row r="20" spans="1:9" ht="15.75" x14ac:dyDescent="0.25">
      <c r="A20" s="64" t="s">
        <v>27</v>
      </c>
      <c r="B20" s="65"/>
      <c r="C20" s="65"/>
      <c r="D20" s="65"/>
      <c r="E20" s="65"/>
      <c r="F20" s="66"/>
      <c r="G20" s="69"/>
      <c r="H20" s="71"/>
      <c r="I20" s="3"/>
    </row>
    <row r="21" spans="1:9" ht="15.75" x14ac:dyDescent="0.25">
      <c r="A21" s="34"/>
      <c r="B21" s="34"/>
      <c r="C21" s="34"/>
      <c r="D21" s="34"/>
      <c r="E21" s="34"/>
      <c r="F21" s="34"/>
      <c r="G21" s="35"/>
      <c r="H21" s="35"/>
      <c r="I21" s="3"/>
    </row>
    <row r="22" spans="1:9" ht="37.5" customHeight="1" thickBot="1" x14ac:dyDescent="0.3">
      <c r="A22" s="50" t="s">
        <v>71</v>
      </c>
      <c r="B22" s="50"/>
      <c r="C22" s="50"/>
      <c r="D22" s="50"/>
      <c r="E22" s="50"/>
      <c r="F22" s="50"/>
      <c r="G22" s="50"/>
      <c r="H22" s="50"/>
      <c r="I22" s="10"/>
    </row>
    <row r="23" spans="1:9" ht="42.75" customHeight="1" thickBot="1" x14ac:dyDescent="0.3">
      <c r="A23" s="17"/>
      <c r="B23" s="41">
        <f>H57</f>
        <v>0</v>
      </c>
      <c r="C23" s="54" t="s">
        <v>11</v>
      </c>
      <c r="D23" s="54"/>
      <c r="E23" s="54"/>
      <c r="F23" s="54"/>
      <c r="G23" s="54"/>
      <c r="H23" s="17"/>
      <c r="I23" s="10"/>
    </row>
    <row r="24" spans="1:9" ht="18.75" customHeight="1" thickBot="1" x14ac:dyDescent="0.3">
      <c r="A24" s="11"/>
      <c r="B24" s="16"/>
      <c r="C24" s="17"/>
      <c r="D24" s="17"/>
      <c r="E24" s="20"/>
      <c r="F24" s="17"/>
      <c r="G24" s="17"/>
      <c r="H24" s="17"/>
      <c r="I24" s="10"/>
    </row>
    <row r="25" spans="1:9" ht="39.75" customHeight="1" thickBot="1" x14ac:dyDescent="0.3">
      <c r="A25" s="24"/>
      <c r="B25" s="41">
        <f>H55</f>
        <v>0</v>
      </c>
      <c r="C25" s="55" t="s">
        <v>28</v>
      </c>
      <c r="D25" s="54"/>
      <c r="E25" s="54"/>
      <c r="F25" s="54"/>
      <c r="G25" s="54"/>
      <c r="H25" s="54"/>
      <c r="I25" s="10"/>
    </row>
    <row r="26" spans="1:9" ht="19.5" customHeight="1" x14ac:dyDescent="0.25">
      <c r="A26" s="25" t="s">
        <v>14</v>
      </c>
      <c r="B26" s="26"/>
      <c r="C26" s="25"/>
      <c r="D26" s="25"/>
      <c r="E26" s="25"/>
      <c r="F26" s="25"/>
      <c r="G26" s="25"/>
      <c r="H26" s="25"/>
      <c r="I26" s="10"/>
    </row>
    <row r="27" spans="1:9" ht="106.5" customHeight="1" x14ac:dyDescent="0.25">
      <c r="A27" s="106" t="s">
        <v>83</v>
      </c>
      <c r="B27" s="106"/>
      <c r="C27" s="106"/>
      <c r="D27" s="106"/>
      <c r="E27" s="106"/>
      <c r="F27" s="106"/>
      <c r="G27" s="106"/>
      <c r="H27" s="106"/>
      <c r="I27" s="10"/>
    </row>
    <row r="28" spans="1:9" ht="15.75" x14ac:dyDescent="0.25">
      <c r="A28" s="54" t="s">
        <v>12</v>
      </c>
      <c r="B28" s="54"/>
      <c r="C28" s="54"/>
      <c r="D28" s="54"/>
      <c r="E28" s="54"/>
      <c r="F28" s="54"/>
      <c r="G28" s="54"/>
      <c r="H28" s="54"/>
      <c r="I28" s="1"/>
    </row>
    <row r="29" spans="1:9" ht="43.5" customHeight="1" x14ac:dyDescent="0.25">
      <c r="A29" s="59" t="s">
        <v>5</v>
      </c>
      <c r="B29" s="108" t="s">
        <v>82</v>
      </c>
      <c r="C29" s="109"/>
      <c r="D29" s="68" t="s">
        <v>6</v>
      </c>
      <c r="E29" s="108" t="s">
        <v>20</v>
      </c>
      <c r="F29" s="109"/>
      <c r="G29" s="59" t="s">
        <v>70</v>
      </c>
      <c r="H29" s="59" t="s">
        <v>21</v>
      </c>
      <c r="I29" s="1"/>
    </row>
    <row r="30" spans="1:9" ht="33" customHeight="1" x14ac:dyDescent="0.25">
      <c r="A30" s="60"/>
      <c r="B30" s="110"/>
      <c r="C30" s="111"/>
      <c r="D30" s="68"/>
      <c r="E30" s="110"/>
      <c r="F30" s="111"/>
      <c r="G30" s="60"/>
      <c r="H30" s="60"/>
      <c r="I30" s="1"/>
    </row>
    <row r="31" spans="1:9" ht="16.5" customHeight="1" x14ac:dyDescent="0.25">
      <c r="A31" s="27">
        <v>1</v>
      </c>
      <c r="B31" s="68">
        <v>2</v>
      </c>
      <c r="C31" s="68"/>
      <c r="D31" s="27">
        <v>3</v>
      </c>
      <c r="E31" s="118">
        <v>4</v>
      </c>
      <c r="F31" s="119"/>
      <c r="G31" s="27">
        <v>5</v>
      </c>
      <c r="H31" s="27">
        <v>6</v>
      </c>
      <c r="I31" s="1"/>
    </row>
    <row r="32" spans="1:9" ht="31.5" customHeight="1" x14ac:dyDescent="0.25">
      <c r="A32" s="44">
        <v>1</v>
      </c>
      <c r="B32" s="107" t="s">
        <v>36</v>
      </c>
      <c r="C32" s="107"/>
      <c r="D32" s="29"/>
      <c r="E32" s="96"/>
      <c r="F32" s="97"/>
      <c r="G32" s="30"/>
      <c r="H32" s="42"/>
      <c r="I32" s="1"/>
    </row>
    <row r="33" spans="1:9" ht="17.25" x14ac:dyDescent="0.25">
      <c r="A33" s="28" t="s">
        <v>37</v>
      </c>
      <c r="B33" s="52" t="s">
        <v>40</v>
      </c>
      <c r="C33" s="53" t="s">
        <v>40</v>
      </c>
      <c r="D33" s="29" t="s">
        <v>87</v>
      </c>
      <c r="E33" s="96">
        <v>10000</v>
      </c>
      <c r="F33" s="97">
        <v>10000</v>
      </c>
      <c r="G33" s="45"/>
      <c r="H33" s="42">
        <f>ROUND(G33*F33,2)</f>
        <v>0</v>
      </c>
      <c r="I33" s="1"/>
    </row>
    <row r="34" spans="1:9" ht="17.25" x14ac:dyDescent="0.25">
      <c r="A34" s="28" t="s">
        <v>38</v>
      </c>
      <c r="B34" s="52" t="s">
        <v>41</v>
      </c>
      <c r="C34" s="53" t="s">
        <v>41</v>
      </c>
      <c r="D34" s="29" t="s">
        <v>87</v>
      </c>
      <c r="E34" s="96">
        <v>8000</v>
      </c>
      <c r="F34" s="97">
        <v>8000</v>
      </c>
      <c r="G34" s="45"/>
      <c r="H34" s="42">
        <f>ROUND(G34*F34,2)</f>
        <v>0</v>
      </c>
      <c r="I34" s="1"/>
    </row>
    <row r="35" spans="1:9" ht="17.25" x14ac:dyDescent="0.25">
      <c r="A35" s="28" t="s">
        <v>39</v>
      </c>
      <c r="B35" s="52" t="s">
        <v>42</v>
      </c>
      <c r="C35" s="53" t="s">
        <v>42</v>
      </c>
      <c r="D35" s="29" t="s">
        <v>87</v>
      </c>
      <c r="E35" s="96">
        <v>6000</v>
      </c>
      <c r="F35" s="97">
        <v>6000</v>
      </c>
      <c r="G35" s="45"/>
      <c r="H35" s="42">
        <f t="shared" ref="H35:H54" si="0">ROUND(G35*F35,2)</f>
        <v>0</v>
      </c>
      <c r="I35" s="1"/>
    </row>
    <row r="36" spans="1:9" ht="30.75" customHeight="1" x14ac:dyDescent="0.25">
      <c r="A36" s="44" t="s">
        <v>44</v>
      </c>
      <c r="B36" s="98" t="s">
        <v>43</v>
      </c>
      <c r="C36" s="98"/>
      <c r="D36" s="29"/>
      <c r="E36" s="96"/>
      <c r="F36" s="97"/>
      <c r="G36" s="45"/>
      <c r="H36" s="42">
        <f t="shared" si="0"/>
        <v>0</v>
      </c>
      <c r="I36" s="1"/>
    </row>
    <row r="37" spans="1:9" ht="17.25" x14ac:dyDescent="0.25">
      <c r="A37" s="28" t="s">
        <v>45</v>
      </c>
      <c r="B37" s="73" t="s">
        <v>40</v>
      </c>
      <c r="C37" s="73" t="s">
        <v>40</v>
      </c>
      <c r="D37" s="29" t="s">
        <v>87</v>
      </c>
      <c r="E37" s="96">
        <v>3000</v>
      </c>
      <c r="F37" s="97">
        <v>3000</v>
      </c>
      <c r="G37" s="45"/>
      <c r="H37" s="42">
        <f t="shared" si="0"/>
        <v>0</v>
      </c>
      <c r="I37" s="1"/>
    </row>
    <row r="38" spans="1:9" ht="17.25" x14ac:dyDescent="0.25">
      <c r="A38" s="28" t="s">
        <v>46</v>
      </c>
      <c r="B38" s="73" t="s">
        <v>41</v>
      </c>
      <c r="C38" s="73" t="s">
        <v>41</v>
      </c>
      <c r="D38" s="29" t="s">
        <v>87</v>
      </c>
      <c r="E38" s="96">
        <v>2500</v>
      </c>
      <c r="F38" s="97">
        <v>2500</v>
      </c>
      <c r="G38" s="45"/>
      <c r="H38" s="42">
        <f t="shared" si="0"/>
        <v>0</v>
      </c>
      <c r="I38" s="1"/>
    </row>
    <row r="39" spans="1:9" ht="17.25" x14ac:dyDescent="0.25">
      <c r="A39" s="28" t="s">
        <v>47</v>
      </c>
      <c r="B39" s="73" t="s">
        <v>42</v>
      </c>
      <c r="C39" s="73" t="s">
        <v>42</v>
      </c>
      <c r="D39" s="29" t="s">
        <v>87</v>
      </c>
      <c r="E39" s="96">
        <v>2500</v>
      </c>
      <c r="F39" s="97">
        <v>2500</v>
      </c>
      <c r="G39" s="45"/>
      <c r="H39" s="42">
        <f t="shared" si="0"/>
        <v>0</v>
      </c>
      <c r="I39" s="1"/>
    </row>
    <row r="40" spans="1:9" ht="15.75" x14ac:dyDescent="0.25">
      <c r="A40" s="44" t="s">
        <v>48</v>
      </c>
      <c r="B40" s="98" t="s">
        <v>49</v>
      </c>
      <c r="C40" s="98"/>
      <c r="D40" s="29"/>
      <c r="E40" s="96"/>
      <c r="F40" s="97"/>
      <c r="G40" s="45"/>
      <c r="H40" s="42">
        <f t="shared" si="0"/>
        <v>0</v>
      </c>
      <c r="I40" s="1"/>
    </row>
    <row r="41" spans="1:9" ht="17.25" x14ac:dyDescent="0.25">
      <c r="A41" s="28" t="s">
        <v>50</v>
      </c>
      <c r="B41" s="73" t="s">
        <v>40</v>
      </c>
      <c r="C41" s="73" t="s">
        <v>40</v>
      </c>
      <c r="D41" s="29" t="s">
        <v>87</v>
      </c>
      <c r="E41" s="96">
        <v>1000</v>
      </c>
      <c r="F41" s="97">
        <v>1000</v>
      </c>
      <c r="G41" s="45"/>
      <c r="H41" s="42">
        <f t="shared" si="0"/>
        <v>0</v>
      </c>
      <c r="I41" s="1"/>
    </row>
    <row r="42" spans="1:9" ht="17.25" x14ac:dyDescent="0.25">
      <c r="A42" s="28" t="s">
        <v>51</v>
      </c>
      <c r="B42" s="73" t="s">
        <v>41</v>
      </c>
      <c r="C42" s="73" t="s">
        <v>41</v>
      </c>
      <c r="D42" s="29" t="s">
        <v>87</v>
      </c>
      <c r="E42" s="96">
        <v>800</v>
      </c>
      <c r="F42" s="97">
        <v>800</v>
      </c>
      <c r="G42" s="45"/>
      <c r="H42" s="42">
        <f t="shared" si="0"/>
        <v>0</v>
      </c>
      <c r="I42" s="1"/>
    </row>
    <row r="43" spans="1:9" ht="17.25" x14ac:dyDescent="0.25">
      <c r="A43" s="28" t="s">
        <v>52</v>
      </c>
      <c r="B43" s="73" t="s">
        <v>42</v>
      </c>
      <c r="C43" s="73" t="s">
        <v>42</v>
      </c>
      <c r="D43" s="29" t="s">
        <v>87</v>
      </c>
      <c r="E43" s="96">
        <v>500</v>
      </c>
      <c r="F43" s="97">
        <v>500</v>
      </c>
      <c r="G43" s="45"/>
      <c r="H43" s="42">
        <f t="shared" si="0"/>
        <v>0</v>
      </c>
      <c r="I43" s="1"/>
    </row>
    <row r="44" spans="1:9" ht="17.25" x14ac:dyDescent="0.25">
      <c r="A44" s="44" t="s">
        <v>53</v>
      </c>
      <c r="B44" s="98" t="s">
        <v>54</v>
      </c>
      <c r="C44" s="98"/>
      <c r="D44" s="29" t="s">
        <v>87</v>
      </c>
      <c r="E44" s="96">
        <v>500</v>
      </c>
      <c r="F44" s="97">
        <v>500</v>
      </c>
      <c r="G44" s="45"/>
      <c r="H44" s="42">
        <f t="shared" si="0"/>
        <v>0</v>
      </c>
      <c r="I44" s="1"/>
    </row>
    <row r="45" spans="1:9" ht="15.75" x14ac:dyDescent="0.25">
      <c r="A45" s="44" t="s">
        <v>56</v>
      </c>
      <c r="B45" s="98" t="s">
        <v>55</v>
      </c>
      <c r="C45" s="98"/>
      <c r="D45" s="29"/>
      <c r="E45" s="96"/>
      <c r="F45" s="97"/>
      <c r="G45" s="45"/>
      <c r="H45" s="42">
        <f t="shared" si="0"/>
        <v>0</v>
      </c>
      <c r="I45" s="1"/>
    </row>
    <row r="46" spans="1:9" ht="17.25" x14ac:dyDescent="0.25">
      <c r="A46" s="28" t="s">
        <v>57</v>
      </c>
      <c r="B46" s="73" t="s">
        <v>40</v>
      </c>
      <c r="C46" s="73" t="s">
        <v>40</v>
      </c>
      <c r="D46" s="29" t="s">
        <v>87</v>
      </c>
      <c r="E46" s="96">
        <v>1500</v>
      </c>
      <c r="F46" s="97">
        <v>1500</v>
      </c>
      <c r="G46" s="45"/>
      <c r="H46" s="42">
        <f t="shared" si="0"/>
        <v>0</v>
      </c>
      <c r="I46" s="1"/>
    </row>
    <row r="47" spans="1:9" ht="17.25" x14ac:dyDescent="0.25">
      <c r="A47" s="28" t="s">
        <v>58</v>
      </c>
      <c r="B47" s="73" t="s">
        <v>41</v>
      </c>
      <c r="C47" s="73" t="s">
        <v>41</v>
      </c>
      <c r="D47" s="29" t="s">
        <v>87</v>
      </c>
      <c r="E47" s="96">
        <v>2000</v>
      </c>
      <c r="F47" s="97">
        <v>2000</v>
      </c>
      <c r="G47" s="45"/>
      <c r="H47" s="42">
        <f t="shared" si="0"/>
        <v>0</v>
      </c>
      <c r="I47" s="1"/>
    </row>
    <row r="48" spans="1:9" ht="17.25" x14ac:dyDescent="0.25">
      <c r="A48" s="28" t="s">
        <v>59</v>
      </c>
      <c r="B48" s="73" t="s">
        <v>42</v>
      </c>
      <c r="C48" s="73" t="s">
        <v>42</v>
      </c>
      <c r="D48" s="29" t="s">
        <v>87</v>
      </c>
      <c r="E48" s="96">
        <v>2000</v>
      </c>
      <c r="F48" s="97">
        <v>2000</v>
      </c>
      <c r="G48" s="45"/>
      <c r="H48" s="42">
        <f t="shared" si="0"/>
        <v>0</v>
      </c>
      <c r="I48" s="1"/>
    </row>
    <row r="49" spans="1:9" ht="15.75" x14ac:dyDescent="0.25">
      <c r="A49" s="44" t="s">
        <v>61</v>
      </c>
      <c r="B49" s="98" t="s">
        <v>60</v>
      </c>
      <c r="C49" s="98"/>
      <c r="D49" s="29"/>
      <c r="E49" s="96"/>
      <c r="F49" s="97"/>
      <c r="G49" s="45"/>
      <c r="H49" s="42">
        <f t="shared" si="0"/>
        <v>0</v>
      </c>
      <c r="I49" s="1"/>
    </row>
    <row r="50" spans="1:9" ht="17.25" x14ac:dyDescent="0.25">
      <c r="A50" s="28" t="s">
        <v>62</v>
      </c>
      <c r="B50" s="73" t="s">
        <v>40</v>
      </c>
      <c r="C50" s="73" t="s">
        <v>40</v>
      </c>
      <c r="D50" s="29" t="s">
        <v>87</v>
      </c>
      <c r="E50" s="96">
        <v>1500</v>
      </c>
      <c r="F50" s="97">
        <v>1500</v>
      </c>
      <c r="G50" s="45"/>
      <c r="H50" s="42">
        <f t="shared" si="0"/>
        <v>0</v>
      </c>
      <c r="I50" s="1"/>
    </row>
    <row r="51" spans="1:9" ht="17.25" x14ac:dyDescent="0.25">
      <c r="A51" s="28" t="s">
        <v>63</v>
      </c>
      <c r="B51" s="73" t="s">
        <v>41</v>
      </c>
      <c r="C51" s="73" t="s">
        <v>41</v>
      </c>
      <c r="D51" s="29" t="s">
        <v>87</v>
      </c>
      <c r="E51" s="96">
        <v>2000</v>
      </c>
      <c r="F51" s="97">
        <v>2000</v>
      </c>
      <c r="G51" s="45"/>
      <c r="H51" s="42">
        <f t="shared" si="0"/>
        <v>0</v>
      </c>
      <c r="I51" s="1"/>
    </row>
    <row r="52" spans="1:9" ht="17.25" x14ac:dyDescent="0.25">
      <c r="A52" s="28" t="s">
        <v>64</v>
      </c>
      <c r="B52" s="73" t="s">
        <v>42</v>
      </c>
      <c r="C52" s="73" t="s">
        <v>42</v>
      </c>
      <c r="D52" s="29" t="s">
        <v>87</v>
      </c>
      <c r="E52" s="96">
        <v>1472</v>
      </c>
      <c r="F52" s="97">
        <v>1472</v>
      </c>
      <c r="G52" s="45"/>
      <c r="H52" s="42">
        <f t="shared" si="0"/>
        <v>0</v>
      </c>
      <c r="I52" s="1"/>
    </row>
    <row r="53" spans="1:9" ht="27.75" customHeight="1" x14ac:dyDescent="0.25">
      <c r="A53" s="44" t="s">
        <v>67</v>
      </c>
      <c r="B53" s="98" t="s">
        <v>88</v>
      </c>
      <c r="C53" s="98" t="s">
        <v>65</v>
      </c>
      <c r="D53" s="29" t="s">
        <v>87</v>
      </c>
      <c r="E53" s="96">
        <v>500</v>
      </c>
      <c r="F53" s="97">
        <v>500</v>
      </c>
      <c r="G53" s="45"/>
      <c r="H53" s="42">
        <f t="shared" si="0"/>
        <v>0</v>
      </c>
      <c r="I53" s="1"/>
    </row>
    <row r="54" spans="1:9" ht="17.25" x14ac:dyDescent="0.25">
      <c r="A54" s="44" t="s">
        <v>68</v>
      </c>
      <c r="B54" s="98" t="s">
        <v>66</v>
      </c>
      <c r="C54" s="98" t="s">
        <v>66</v>
      </c>
      <c r="D54" s="29" t="s">
        <v>87</v>
      </c>
      <c r="E54" s="96">
        <v>2000</v>
      </c>
      <c r="F54" s="97">
        <v>2000</v>
      </c>
      <c r="G54" s="45"/>
      <c r="H54" s="42">
        <f t="shared" si="0"/>
        <v>0</v>
      </c>
      <c r="I54" s="1"/>
    </row>
    <row r="55" spans="1:9" ht="15.75" x14ac:dyDescent="0.25">
      <c r="A55" s="31"/>
      <c r="B55" s="51" t="s">
        <v>24</v>
      </c>
      <c r="C55" s="51"/>
      <c r="D55" s="51"/>
      <c r="E55" s="51"/>
      <c r="F55" s="51"/>
      <c r="G55" s="51"/>
      <c r="H55" s="48">
        <f>ROUND(SUM(H32:H54),2)</f>
        <v>0</v>
      </c>
      <c r="I55" s="1"/>
    </row>
    <row r="56" spans="1:9" ht="15.75" x14ac:dyDescent="0.25">
      <c r="A56" s="31"/>
      <c r="B56" s="87" t="s">
        <v>23</v>
      </c>
      <c r="C56" s="88"/>
      <c r="D56" s="88"/>
      <c r="E56" s="88"/>
      <c r="F56" s="88"/>
      <c r="G56" s="89"/>
      <c r="H56" s="43"/>
      <c r="I56" s="1"/>
    </row>
    <row r="57" spans="1:9" ht="15.75" x14ac:dyDescent="0.25">
      <c r="A57" s="31"/>
      <c r="B57" s="87" t="s">
        <v>25</v>
      </c>
      <c r="C57" s="88"/>
      <c r="D57" s="88"/>
      <c r="E57" s="88"/>
      <c r="F57" s="88"/>
      <c r="G57" s="89"/>
      <c r="H57" s="48">
        <f>ROUND(H55+(H55*(H56/100)),2)</f>
        <v>0</v>
      </c>
      <c r="I57" s="1"/>
    </row>
    <row r="58" spans="1:9" ht="12" customHeight="1" x14ac:dyDescent="0.25">
      <c r="A58" s="21"/>
      <c r="B58" s="22"/>
      <c r="C58" s="22"/>
      <c r="D58" s="22"/>
      <c r="E58" s="22"/>
      <c r="F58" s="22"/>
      <c r="G58" s="22"/>
      <c r="H58" s="23"/>
      <c r="I58" s="1"/>
    </row>
    <row r="59" spans="1:9" ht="15.75" customHeight="1" x14ac:dyDescent="0.25">
      <c r="A59" s="95" t="s">
        <v>69</v>
      </c>
      <c r="B59" s="95"/>
      <c r="C59" s="95"/>
      <c r="D59" s="95"/>
      <c r="E59" s="95"/>
      <c r="F59" s="95"/>
      <c r="G59" s="95"/>
      <c r="H59" s="95"/>
      <c r="I59" s="1"/>
    </row>
    <row r="60" spans="1:9" ht="15.75" customHeight="1" x14ac:dyDescent="0.25">
      <c r="A60" s="95" t="s">
        <v>22</v>
      </c>
      <c r="B60" s="95"/>
      <c r="C60" s="95"/>
      <c r="D60" s="95"/>
      <c r="E60" s="95"/>
      <c r="F60" s="95"/>
      <c r="G60" s="95"/>
      <c r="H60" s="95"/>
      <c r="I60" s="1"/>
    </row>
    <row r="61" spans="1:9" ht="193.5" customHeight="1" x14ac:dyDescent="0.25">
      <c r="A61" s="112" t="s">
        <v>72</v>
      </c>
      <c r="B61" s="113"/>
      <c r="C61" s="113"/>
      <c r="D61" s="113"/>
      <c r="E61" s="113"/>
      <c r="F61" s="113"/>
      <c r="G61" s="113"/>
      <c r="H61" s="113"/>
      <c r="I61" s="1"/>
    </row>
    <row r="62" spans="1:9" ht="22.5" customHeight="1" x14ac:dyDescent="0.25">
      <c r="A62" s="115" t="s">
        <v>73</v>
      </c>
      <c r="B62" s="115"/>
      <c r="C62" s="115"/>
      <c r="D62" s="115"/>
      <c r="E62" s="115"/>
      <c r="F62" s="115"/>
      <c r="G62" s="115"/>
      <c r="H62" s="115"/>
      <c r="I62" s="1"/>
    </row>
    <row r="63" spans="1:9" ht="37.5" customHeight="1" x14ac:dyDescent="0.25">
      <c r="A63" s="114" t="s">
        <v>16</v>
      </c>
      <c r="B63" s="114"/>
      <c r="C63" s="114"/>
      <c r="D63" s="114"/>
      <c r="E63" s="114"/>
      <c r="F63" s="114"/>
      <c r="G63" s="114"/>
      <c r="H63" s="114"/>
      <c r="I63" s="1"/>
    </row>
    <row r="64" spans="1:9" ht="24.75" customHeight="1" x14ac:dyDescent="0.25">
      <c r="A64" s="114" t="s">
        <v>17</v>
      </c>
      <c r="B64" s="114"/>
      <c r="C64" s="114"/>
      <c r="D64" s="114"/>
      <c r="E64" s="114"/>
      <c r="F64" s="114"/>
      <c r="G64" s="114"/>
      <c r="H64" s="114"/>
      <c r="I64" s="1"/>
    </row>
    <row r="65" spans="1:11" ht="39" customHeight="1" x14ac:dyDescent="0.25">
      <c r="A65" s="114" t="s">
        <v>18</v>
      </c>
      <c r="B65" s="114"/>
      <c r="C65" s="114"/>
      <c r="D65" s="114"/>
      <c r="E65" s="114"/>
      <c r="F65" s="114"/>
      <c r="G65" s="114"/>
      <c r="H65" s="114"/>
      <c r="I65" s="1"/>
    </row>
    <row r="66" spans="1:11" ht="15.75" x14ac:dyDescent="0.25">
      <c r="A66" s="91" t="s">
        <v>31</v>
      </c>
      <c r="B66" s="91"/>
      <c r="C66" s="91"/>
      <c r="D66" s="91"/>
      <c r="E66" s="91"/>
      <c r="F66" s="91"/>
      <c r="G66" s="91"/>
      <c r="H66" s="91"/>
      <c r="I66" s="1"/>
    </row>
    <row r="67" spans="1:11" ht="20.45" customHeight="1" x14ac:dyDescent="0.25">
      <c r="A67" s="92" t="s">
        <v>32</v>
      </c>
      <c r="B67" s="92"/>
      <c r="C67" s="92"/>
      <c r="D67" s="92"/>
      <c r="E67" s="92"/>
      <c r="F67" s="92"/>
      <c r="G67" s="92"/>
      <c r="H67" s="18"/>
      <c r="I67" s="1"/>
    </row>
    <row r="68" spans="1:11" ht="93.75" customHeight="1" x14ac:dyDescent="0.25">
      <c r="A68" s="36" t="s">
        <v>5</v>
      </c>
      <c r="B68" s="93" t="s">
        <v>15</v>
      </c>
      <c r="C68" s="93"/>
      <c r="D68" s="93"/>
      <c r="E68" s="80" t="s">
        <v>74</v>
      </c>
      <c r="F68" s="81"/>
      <c r="G68" s="81"/>
      <c r="H68" s="82"/>
      <c r="I68" s="5"/>
      <c r="K68" s="12"/>
    </row>
    <row r="69" spans="1:11" ht="15.75" x14ac:dyDescent="0.25">
      <c r="A69" s="37"/>
      <c r="B69" s="94"/>
      <c r="C69" s="94"/>
      <c r="D69" s="94"/>
      <c r="E69" s="74"/>
      <c r="F69" s="75"/>
      <c r="G69" s="75"/>
      <c r="H69" s="76"/>
      <c r="I69" s="3"/>
    </row>
    <row r="70" spans="1:11" ht="15.75" x14ac:dyDescent="0.25">
      <c r="A70" s="37"/>
      <c r="B70" s="101"/>
      <c r="C70" s="102"/>
      <c r="D70" s="103"/>
      <c r="E70" s="74"/>
      <c r="F70" s="75"/>
      <c r="G70" s="75"/>
      <c r="H70" s="76"/>
      <c r="I70" s="3"/>
    </row>
    <row r="71" spans="1:11" ht="15.75" x14ac:dyDescent="0.25">
      <c r="A71" s="37"/>
      <c r="B71" s="101"/>
      <c r="C71" s="102"/>
      <c r="D71" s="103"/>
      <c r="E71" s="74"/>
      <c r="F71" s="75"/>
      <c r="G71" s="75"/>
      <c r="H71" s="76"/>
      <c r="I71" s="3"/>
    </row>
    <row r="72" spans="1:11" ht="15.75" x14ac:dyDescent="0.25">
      <c r="A72" s="37"/>
      <c r="B72" s="101"/>
      <c r="C72" s="102"/>
      <c r="D72" s="103"/>
      <c r="E72" s="74"/>
      <c r="F72" s="75"/>
      <c r="G72" s="75"/>
      <c r="H72" s="76"/>
      <c r="I72" s="3"/>
    </row>
    <row r="73" spans="1:11" ht="50.25" customHeight="1" x14ac:dyDescent="0.25">
      <c r="A73" s="86" t="s">
        <v>33</v>
      </c>
      <c r="B73" s="86"/>
      <c r="C73" s="86"/>
      <c r="D73" s="86"/>
      <c r="E73" s="86"/>
      <c r="F73" s="86"/>
      <c r="G73" s="86"/>
      <c r="H73" s="86"/>
      <c r="I73" s="4"/>
    </row>
    <row r="74" spans="1:11" ht="18" x14ac:dyDescent="0.25">
      <c r="A74" s="92" t="s">
        <v>76</v>
      </c>
      <c r="B74" s="92"/>
      <c r="C74" s="92"/>
      <c r="D74" s="92"/>
      <c r="E74" s="92"/>
      <c r="F74" s="92"/>
      <c r="G74" s="92"/>
      <c r="H74" s="19"/>
      <c r="I74" s="4"/>
    </row>
    <row r="75" spans="1:11" ht="77.25" customHeight="1" x14ac:dyDescent="0.25">
      <c r="A75" s="36" t="s">
        <v>5</v>
      </c>
      <c r="B75" s="93" t="s">
        <v>75</v>
      </c>
      <c r="C75" s="93"/>
      <c r="D75" s="93"/>
      <c r="E75" s="80" t="s">
        <v>77</v>
      </c>
      <c r="F75" s="81"/>
      <c r="G75" s="81"/>
      <c r="H75" s="82"/>
      <c r="I75" s="4"/>
    </row>
    <row r="76" spans="1:11" ht="15.75" x14ac:dyDescent="0.25">
      <c r="A76" s="37"/>
      <c r="B76" s="94"/>
      <c r="C76" s="94"/>
      <c r="D76" s="94"/>
      <c r="E76" s="74"/>
      <c r="F76" s="75"/>
      <c r="G76" s="75"/>
      <c r="H76" s="76"/>
      <c r="I76" s="4"/>
    </row>
    <row r="77" spans="1:11" ht="15.75" x14ac:dyDescent="0.25">
      <c r="A77" s="37"/>
      <c r="B77" s="101"/>
      <c r="C77" s="102"/>
      <c r="D77" s="103"/>
      <c r="E77" s="74"/>
      <c r="F77" s="75"/>
      <c r="G77" s="75"/>
      <c r="H77" s="76"/>
      <c r="I77" s="4"/>
    </row>
    <row r="78" spans="1:11" ht="15.75" x14ac:dyDescent="0.25">
      <c r="A78" s="37"/>
      <c r="B78" s="101"/>
      <c r="C78" s="102"/>
      <c r="D78" s="103"/>
      <c r="E78" s="74"/>
      <c r="F78" s="75"/>
      <c r="G78" s="75"/>
      <c r="H78" s="76"/>
      <c r="I78" s="4"/>
    </row>
    <row r="79" spans="1:11" ht="15.75" x14ac:dyDescent="0.25">
      <c r="A79" s="37"/>
      <c r="B79" s="101"/>
      <c r="C79" s="102"/>
      <c r="D79" s="103"/>
      <c r="E79" s="74"/>
      <c r="F79" s="75"/>
      <c r="G79" s="75"/>
      <c r="H79" s="76"/>
      <c r="I79" s="4"/>
    </row>
    <row r="80" spans="1:11" s="15" customFormat="1" ht="46.5" customHeight="1" x14ac:dyDescent="0.25">
      <c r="A80" s="86" t="s">
        <v>34</v>
      </c>
      <c r="B80" s="86"/>
      <c r="C80" s="86"/>
      <c r="D80" s="86"/>
      <c r="E80" s="86"/>
      <c r="F80" s="86"/>
      <c r="G80" s="86"/>
      <c r="H80" s="86"/>
      <c r="I80" s="14"/>
    </row>
    <row r="81" spans="1:9" s="15" customFormat="1" ht="18" customHeight="1" x14ac:dyDescent="0.25">
      <c r="A81" s="104" t="s">
        <v>85</v>
      </c>
      <c r="B81" s="104"/>
      <c r="C81" s="104"/>
      <c r="D81" s="104"/>
      <c r="E81" s="104"/>
      <c r="F81" s="104"/>
      <c r="G81" s="104"/>
      <c r="H81" s="104"/>
      <c r="I81" s="14"/>
    </row>
    <row r="82" spans="1:9" s="15" customFormat="1" ht="30.75" customHeight="1" x14ac:dyDescent="0.25">
      <c r="A82" s="47" t="s">
        <v>5</v>
      </c>
      <c r="B82" s="83" t="s">
        <v>79</v>
      </c>
      <c r="C82" s="84"/>
      <c r="D82" s="85"/>
      <c r="E82" s="83" t="s">
        <v>78</v>
      </c>
      <c r="F82" s="84"/>
      <c r="G82" s="84"/>
      <c r="H82" s="85"/>
      <c r="I82" s="14"/>
    </row>
    <row r="83" spans="1:9" s="15" customFormat="1" ht="19.5" customHeight="1" x14ac:dyDescent="0.25">
      <c r="A83" s="47"/>
      <c r="B83" s="80"/>
      <c r="C83" s="81"/>
      <c r="D83" s="82"/>
      <c r="E83" s="80"/>
      <c r="F83" s="81"/>
      <c r="G83" s="81"/>
      <c r="H83" s="82"/>
      <c r="I83" s="14"/>
    </row>
    <row r="84" spans="1:9" s="15" customFormat="1" ht="19.5" customHeight="1" x14ac:dyDescent="0.25">
      <c r="A84" s="47"/>
      <c r="B84" s="80"/>
      <c r="C84" s="81"/>
      <c r="D84" s="82"/>
      <c r="E84" s="80"/>
      <c r="F84" s="81"/>
      <c r="G84" s="81"/>
      <c r="H84" s="82"/>
      <c r="I84" s="14"/>
    </row>
    <row r="85" spans="1:9" s="15" customFormat="1" ht="19.5" customHeight="1" x14ac:dyDescent="0.25">
      <c r="A85" s="47"/>
      <c r="B85" s="80"/>
      <c r="C85" s="81"/>
      <c r="D85" s="82"/>
      <c r="E85" s="80"/>
      <c r="F85" s="81"/>
      <c r="G85" s="81"/>
      <c r="H85" s="82"/>
      <c r="I85" s="14"/>
    </row>
    <row r="86" spans="1:9" s="15" customFormat="1" ht="19.5" customHeight="1" x14ac:dyDescent="0.25">
      <c r="A86" s="47"/>
      <c r="B86" s="80"/>
      <c r="C86" s="81"/>
      <c r="D86" s="82"/>
      <c r="E86" s="80"/>
      <c r="F86" s="81"/>
      <c r="G86" s="81"/>
      <c r="H86" s="82"/>
      <c r="I86" s="14"/>
    </row>
    <row r="87" spans="1:9" s="15" customFormat="1" ht="71.25" customHeight="1" x14ac:dyDescent="0.25">
      <c r="A87" s="86" t="s">
        <v>86</v>
      </c>
      <c r="B87" s="86"/>
      <c r="C87" s="86"/>
      <c r="D87" s="86"/>
      <c r="E87" s="86"/>
      <c r="F87" s="86"/>
      <c r="G87" s="86"/>
      <c r="H87" s="86"/>
      <c r="I87" s="14"/>
    </row>
    <row r="88" spans="1:9" ht="15.75" customHeight="1" x14ac:dyDescent="0.25">
      <c r="A88" s="99" t="s">
        <v>80</v>
      </c>
      <c r="B88" s="99"/>
      <c r="C88" s="99"/>
      <c r="D88" s="99"/>
      <c r="E88" s="99"/>
      <c r="F88" s="99"/>
      <c r="G88" s="99"/>
      <c r="H88" s="99"/>
      <c r="I88" s="6"/>
    </row>
    <row r="89" spans="1:9" ht="31.5" customHeight="1" x14ac:dyDescent="0.25">
      <c r="A89" s="46" t="s">
        <v>5</v>
      </c>
      <c r="B89" s="69" t="s">
        <v>7</v>
      </c>
      <c r="C89" s="70"/>
      <c r="D89" s="70"/>
      <c r="E89" s="70"/>
      <c r="F89" s="70"/>
      <c r="G89" s="70"/>
      <c r="H89" s="71"/>
      <c r="I89" s="2"/>
    </row>
    <row r="90" spans="1:9" ht="15.75" x14ac:dyDescent="0.25">
      <c r="A90" s="37"/>
      <c r="B90" s="77"/>
      <c r="C90" s="78"/>
      <c r="D90" s="78"/>
      <c r="E90" s="78"/>
      <c r="F90" s="78"/>
      <c r="G90" s="78"/>
      <c r="H90" s="79"/>
      <c r="I90" s="3"/>
    </row>
    <row r="91" spans="1:9" ht="15.75" x14ac:dyDescent="0.25">
      <c r="A91" s="37"/>
      <c r="B91" s="77"/>
      <c r="C91" s="78"/>
      <c r="D91" s="78"/>
      <c r="E91" s="78"/>
      <c r="F91" s="78"/>
      <c r="G91" s="78"/>
      <c r="H91" s="79"/>
      <c r="I91" s="3"/>
    </row>
    <row r="92" spans="1:9" ht="15.75" x14ac:dyDescent="0.25">
      <c r="A92" s="37"/>
      <c r="B92" s="77"/>
      <c r="C92" s="78"/>
      <c r="D92" s="78"/>
      <c r="E92" s="78"/>
      <c r="F92" s="78"/>
      <c r="G92" s="78"/>
      <c r="H92" s="79"/>
      <c r="I92" s="3"/>
    </row>
    <row r="93" spans="1:9" ht="15.75" x14ac:dyDescent="0.25">
      <c r="A93" s="37"/>
      <c r="B93" s="77"/>
      <c r="C93" s="78"/>
      <c r="D93" s="78"/>
      <c r="E93" s="78"/>
      <c r="F93" s="78"/>
      <c r="G93" s="78"/>
      <c r="H93" s="79"/>
      <c r="I93" s="3"/>
    </row>
    <row r="94" spans="1:9" ht="15.75" x14ac:dyDescent="0.25">
      <c r="A94" s="37"/>
      <c r="B94" s="77"/>
      <c r="C94" s="78"/>
      <c r="D94" s="78"/>
      <c r="E94" s="78"/>
      <c r="F94" s="78"/>
      <c r="G94" s="78"/>
      <c r="H94" s="79"/>
      <c r="I94" s="3"/>
    </row>
    <row r="95" spans="1:9" ht="15.75" x14ac:dyDescent="0.25">
      <c r="A95" s="37"/>
      <c r="B95" s="77"/>
      <c r="C95" s="78"/>
      <c r="D95" s="78"/>
      <c r="E95" s="78"/>
      <c r="F95" s="78"/>
      <c r="G95" s="78"/>
      <c r="H95" s="79"/>
      <c r="I95" s="3"/>
    </row>
    <row r="96" spans="1:9" ht="15.75" x14ac:dyDescent="0.25">
      <c r="A96" s="37"/>
      <c r="B96" s="77"/>
      <c r="C96" s="78"/>
      <c r="D96" s="78"/>
      <c r="E96" s="78"/>
      <c r="F96" s="78"/>
      <c r="G96" s="78"/>
      <c r="H96" s="79"/>
      <c r="I96" s="3"/>
    </row>
    <row r="97" spans="1:9" ht="15.75" x14ac:dyDescent="0.25">
      <c r="A97" s="37"/>
      <c r="B97" s="77"/>
      <c r="C97" s="78"/>
      <c r="D97" s="78"/>
      <c r="E97" s="78"/>
      <c r="F97" s="78"/>
      <c r="G97" s="78"/>
      <c r="H97" s="79"/>
      <c r="I97" s="3"/>
    </row>
    <row r="98" spans="1:9" ht="15.75" x14ac:dyDescent="0.25">
      <c r="A98" s="37"/>
      <c r="B98" s="77"/>
      <c r="C98" s="78"/>
      <c r="D98" s="78"/>
      <c r="E98" s="78"/>
      <c r="F98" s="78"/>
      <c r="G98" s="78"/>
      <c r="H98" s="79"/>
      <c r="I98" s="3"/>
    </row>
    <row r="99" spans="1:9" ht="31.5" customHeight="1" x14ac:dyDescent="0.25">
      <c r="A99" s="55" t="s">
        <v>26</v>
      </c>
      <c r="B99" s="55"/>
      <c r="C99" s="55"/>
      <c r="D99" s="55"/>
      <c r="E99" s="55"/>
      <c r="F99" s="55"/>
      <c r="G99" s="55"/>
      <c r="H99" s="55"/>
      <c r="I99" s="4"/>
    </row>
    <row r="100" spans="1:9" ht="15.75" x14ac:dyDescent="0.25">
      <c r="A100" s="100" t="s">
        <v>84</v>
      </c>
      <c r="B100" s="100"/>
      <c r="C100" s="100"/>
      <c r="D100" s="100"/>
      <c r="E100" s="100"/>
      <c r="F100" s="100"/>
      <c r="G100" s="100"/>
      <c r="H100" s="100"/>
      <c r="I100" s="1"/>
    </row>
    <row r="101" spans="1:9" ht="43.5" customHeight="1" x14ac:dyDescent="0.25">
      <c r="A101" s="38" t="s">
        <v>5</v>
      </c>
      <c r="B101" s="67" t="s">
        <v>7</v>
      </c>
      <c r="C101" s="67"/>
      <c r="D101" s="67"/>
      <c r="E101" s="67"/>
      <c r="F101" s="67"/>
      <c r="G101" s="67"/>
      <c r="H101" s="38" t="s">
        <v>13</v>
      </c>
      <c r="I101" s="2"/>
    </row>
    <row r="102" spans="1:9" ht="15.75" x14ac:dyDescent="0.25">
      <c r="A102" s="37"/>
      <c r="B102" s="74"/>
      <c r="C102" s="75"/>
      <c r="D102" s="75"/>
      <c r="E102" s="75"/>
      <c r="F102" s="75"/>
      <c r="G102" s="76"/>
      <c r="H102" s="39"/>
      <c r="I102" s="3"/>
    </row>
    <row r="103" spans="1:9" ht="15.75" x14ac:dyDescent="0.25">
      <c r="A103" s="37"/>
      <c r="B103" s="74"/>
      <c r="C103" s="75"/>
      <c r="D103" s="75"/>
      <c r="E103" s="75"/>
      <c r="F103" s="75"/>
      <c r="G103" s="76"/>
      <c r="H103" s="39"/>
      <c r="I103" s="3"/>
    </row>
    <row r="104" spans="1:9" ht="15.75" x14ac:dyDescent="0.25">
      <c r="A104" s="37"/>
      <c r="B104" s="74"/>
      <c r="C104" s="75"/>
      <c r="D104" s="75"/>
      <c r="E104" s="75"/>
      <c r="F104" s="75"/>
      <c r="G104" s="76"/>
      <c r="H104" s="39"/>
      <c r="I104" s="3"/>
    </row>
    <row r="105" spans="1:9" ht="15.75" x14ac:dyDescent="0.25">
      <c r="A105" s="37"/>
      <c r="B105" s="74"/>
      <c r="C105" s="75"/>
      <c r="D105" s="75"/>
      <c r="E105" s="75"/>
      <c r="F105" s="75"/>
      <c r="G105" s="76"/>
      <c r="H105" s="39"/>
      <c r="I105" s="3"/>
    </row>
    <row r="106" spans="1:9" ht="15.75" x14ac:dyDescent="0.25">
      <c r="A106" s="37"/>
      <c r="B106" s="74"/>
      <c r="C106" s="75"/>
      <c r="D106" s="75"/>
      <c r="E106" s="75"/>
      <c r="F106" s="75"/>
      <c r="G106" s="76"/>
      <c r="H106" s="39"/>
      <c r="I106" s="3"/>
    </row>
    <row r="107" spans="1:9" ht="15.75" x14ac:dyDescent="0.25">
      <c r="A107" s="37"/>
      <c r="B107" s="74"/>
      <c r="C107" s="75"/>
      <c r="D107" s="75"/>
      <c r="E107" s="75"/>
      <c r="F107" s="75"/>
      <c r="G107" s="76"/>
      <c r="H107" s="39"/>
      <c r="I107" s="3"/>
    </row>
    <row r="108" spans="1:9" ht="15.75" x14ac:dyDescent="0.25">
      <c r="A108" s="37"/>
      <c r="B108" s="74"/>
      <c r="C108" s="75"/>
      <c r="D108" s="75"/>
      <c r="E108" s="75"/>
      <c r="F108" s="75"/>
      <c r="G108" s="76"/>
      <c r="H108" s="39"/>
      <c r="I108" s="3"/>
    </row>
    <row r="109" spans="1:9" ht="15.75" x14ac:dyDescent="0.25">
      <c r="A109" s="37"/>
      <c r="B109" s="74"/>
      <c r="C109" s="75"/>
      <c r="D109" s="75"/>
      <c r="E109" s="75"/>
      <c r="F109" s="75"/>
      <c r="G109" s="76"/>
      <c r="H109" s="39"/>
      <c r="I109" s="3"/>
    </row>
    <row r="110" spans="1:9" ht="15.75" x14ac:dyDescent="0.25">
      <c r="A110" s="37"/>
      <c r="B110" s="74"/>
      <c r="C110" s="75"/>
      <c r="D110" s="75"/>
      <c r="E110" s="75"/>
      <c r="F110" s="75"/>
      <c r="G110" s="76"/>
      <c r="H110" s="40"/>
      <c r="I110" s="3"/>
    </row>
    <row r="111" spans="1:9" ht="4.5" customHeight="1" x14ac:dyDescent="0.25">
      <c r="A111" s="1"/>
      <c r="B111" s="117"/>
      <c r="C111" s="117"/>
      <c r="D111" s="117"/>
      <c r="E111" s="20"/>
      <c r="F111" s="1"/>
      <c r="G111" s="1"/>
      <c r="H111" s="1"/>
      <c r="I111" s="1"/>
    </row>
    <row r="112" spans="1:9" ht="15.75" hidden="1" x14ac:dyDescent="0.25">
      <c r="A112" s="1"/>
      <c r="B112" s="1"/>
      <c r="C112" s="1"/>
      <c r="D112" s="1"/>
      <c r="E112" s="1"/>
      <c r="F112" s="1"/>
      <c r="G112" s="1"/>
      <c r="H112" s="1"/>
      <c r="I112" s="1"/>
    </row>
    <row r="113" spans="1:9" ht="409.5" customHeight="1" x14ac:dyDescent="0.25">
      <c r="A113" s="116" t="s">
        <v>81</v>
      </c>
      <c r="B113" s="116"/>
      <c r="C113" s="116"/>
      <c r="D113" s="116"/>
      <c r="E113" s="116"/>
      <c r="F113" s="116"/>
      <c r="G113" s="116"/>
      <c r="H113" s="116"/>
      <c r="I113" s="7"/>
    </row>
    <row r="114" spans="1:9" ht="15.75" x14ac:dyDescent="0.25">
      <c r="A114" s="105"/>
      <c r="B114" s="105"/>
      <c r="C114" s="105"/>
      <c r="D114" s="105"/>
      <c r="E114" s="105"/>
      <c r="F114" s="105"/>
      <c r="G114" s="105"/>
      <c r="H114" s="105"/>
      <c r="I114" s="1"/>
    </row>
  </sheetData>
  <sheetProtection formatCells="0" formatColumns="0" formatRows="0" selectLockedCells="1"/>
  <mergeCells count="152">
    <mergeCell ref="E48:F48"/>
    <mergeCell ref="E49:F49"/>
    <mergeCell ref="B39:C39"/>
    <mergeCell ref="B40:C40"/>
    <mergeCell ref="B41:C41"/>
    <mergeCell ref="B42:C42"/>
    <mergeCell ref="B43:C43"/>
    <mergeCell ref="B34:C34"/>
    <mergeCell ref="B35:C35"/>
    <mergeCell ref="B36:C36"/>
    <mergeCell ref="B37:C37"/>
    <mergeCell ref="B38:C38"/>
    <mergeCell ref="E50:F50"/>
    <mergeCell ref="E51:F51"/>
    <mergeCell ref="E52:F52"/>
    <mergeCell ref="B44:C44"/>
    <mergeCell ref="B45:C45"/>
    <mergeCell ref="E31:F31"/>
    <mergeCell ref="E32:F32"/>
    <mergeCell ref="E33:F33"/>
    <mergeCell ref="E34:F34"/>
    <mergeCell ref="E35:F35"/>
    <mergeCell ref="E36:F36"/>
    <mergeCell ref="E37:F37"/>
    <mergeCell ref="E38:F38"/>
    <mergeCell ref="E39:F39"/>
    <mergeCell ref="E40:F40"/>
    <mergeCell ref="E41:F41"/>
    <mergeCell ref="B46:C46"/>
    <mergeCell ref="B47:C47"/>
    <mergeCell ref="B48:C48"/>
    <mergeCell ref="B49:C49"/>
    <mergeCell ref="E44:F44"/>
    <mergeCell ref="E45:F45"/>
    <mergeCell ref="E46:F46"/>
    <mergeCell ref="E47:F47"/>
    <mergeCell ref="A114:H114"/>
    <mergeCell ref="A19:F19"/>
    <mergeCell ref="A27:H27"/>
    <mergeCell ref="E75:H75"/>
    <mergeCell ref="B32:C32"/>
    <mergeCell ref="B71:D71"/>
    <mergeCell ref="B29:C30"/>
    <mergeCell ref="B31:C31"/>
    <mergeCell ref="A60:H60"/>
    <mergeCell ref="A61:H61"/>
    <mergeCell ref="A63:H63"/>
    <mergeCell ref="A64:H64"/>
    <mergeCell ref="B70:D70"/>
    <mergeCell ref="A65:H65"/>
    <mergeCell ref="A62:H62"/>
    <mergeCell ref="H29:H30"/>
    <mergeCell ref="B56:G56"/>
    <mergeCell ref="G20:H20"/>
    <mergeCell ref="A113:H113"/>
    <mergeCell ref="B111:D111"/>
    <mergeCell ref="B102:G102"/>
    <mergeCell ref="B110:G110"/>
    <mergeCell ref="E29:F30"/>
    <mergeCell ref="B53:C53"/>
    <mergeCell ref="B106:G106"/>
    <mergeCell ref="A80:H80"/>
    <mergeCell ref="B107:G107"/>
    <mergeCell ref="B108:G108"/>
    <mergeCell ref="B109:G109"/>
    <mergeCell ref="A88:H88"/>
    <mergeCell ref="A100:H100"/>
    <mergeCell ref="E71:H71"/>
    <mergeCell ref="E72:H72"/>
    <mergeCell ref="E76:H76"/>
    <mergeCell ref="B77:D77"/>
    <mergeCell ref="A73:H73"/>
    <mergeCell ref="E77:H77"/>
    <mergeCell ref="B76:D76"/>
    <mergeCell ref="B101:G101"/>
    <mergeCell ref="A74:G74"/>
    <mergeCell ref="B75:D75"/>
    <mergeCell ref="B78:D78"/>
    <mergeCell ref="B72:D72"/>
    <mergeCell ref="B79:D79"/>
    <mergeCell ref="A81:H81"/>
    <mergeCell ref="B82:D82"/>
    <mergeCell ref="B83:D83"/>
    <mergeCell ref="B84:D84"/>
    <mergeCell ref="B57:G57"/>
    <mergeCell ref="A18:F18"/>
    <mergeCell ref="E79:H79"/>
    <mergeCell ref="E68:H68"/>
    <mergeCell ref="E69:H69"/>
    <mergeCell ref="E70:H70"/>
    <mergeCell ref="B103:G103"/>
    <mergeCell ref="B104:G104"/>
    <mergeCell ref="B105:G105"/>
    <mergeCell ref="A66:H66"/>
    <mergeCell ref="A67:G67"/>
    <mergeCell ref="A29:A30"/>
    <mergeCell ref="B68:D68"/>
    <mergeCell ref="B69:D69"/>
    <mergeCell ref="A28:H28"/>
    <mergeCell ref="A59:H59"/>
    <mergeCell ref="G18:H18"/>
    <mergeCell ref="E42:F42"/>
    <mergeCell ref="E43:F43"/>
    <mergeCell ref="B54:C54"/>
    <mergeCell ref="E53:F53"/>
    <mergeCell ref="E54:F54"/>
    <mergeCell ref="B50:C50"/>
    <mergeCell ref="B51:C51"/>
    <mergeCell ref="E78:H78"/>
    <mergeCell ref="A99:H99"/>
    <mergeCell ref="B89:H89"/>
    <mergeCell ref="B90:H90"/>
    <mergeCell ref="B91:H91"/>
    <mergeCell ref="B92:H92"/>
    <mergeCell ref="B93:H93"/>
    <mergeCell ref="B94:H94"/>
    <mergeCell ref="B95:H95"/>
    <mergeCell ref="B96:H96"/>
    <mergeCell ref="B97:H97"/>
    <mergeCell ref="B98:H98"/>
    <mergeCell ref="B85:D85"/>
    <mergeCell ref="B86:D86"/>
    <mergeCell ref="E82:H82"/>
    <mergeCell ref="E83:H83"/>
    <mergeCell ref="E84:H84"/>
    <mergeCell ref="E85:H85"/>
    <mergeCell ref="E86:H86"/>
    <mergeCell ref="A87:H87"/>
    <mergeCell ref="A1:H1"/>
    <mergeCell ref="A22:H22"/>
    <mergeCell ref="B55:G55"/>
    <mergeCell ref="B33:C33"/>
    <mergeCell ref="C23:G23"/>
    <mergeCell ref="C25:H25"/>
    <mergeCell ref="A9:H9"/>
    <mergeCell ref="A4:H4"/>
    <mergeCell ref="A5:H5"/>
    <mergeCell ref="A7:H7"/>
    <mergeCell ref="G29:G30"/>
    <mergeCell ref="A10:H10"/>
    <mergeCell ref="D14:F14"/>
    <mergeCell ref="D11:F11"/>
    <mergeCell ref="D13:F13"/>
    <mergeCell ref="D12:F12"/>
    <mergeCell ref="A20:F20"/>
    <mergeCell ref="G19:H19"/>
    <mergeCell ref="D29:D30"/>
    <mergeCell ref="A17:F17"/>
    <mergeCell ref="A16:F16"/>
    <mergeCell ref="G16:H16"/>
    <mergeCell ref="G17:H17"/>
    <mergeCell ref="B52:C52"/>
  </mergeCells>
  <pageMargins left="0.70866141732283472" right="0.70866141732283472" top="0.74803149606299213" bottom="0.74803149606299213" header="0" footer="0"/>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2025-09-26T05:48:37Z</cp:lastPrinted>
  <dcterms:created xsi:type="dcterms:W3CDTF">2015-01-12T18:48:35Z</dcterms:created>
  <dcterms:modified xsi:type="dcterms:W3CDTF">2026-02-18T13:20:20Z</dcterms:modified>
</cp:coreProperties>
</file>